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hklaw-my.sharepoint.com/personal/cmsteele_hklaw_com/Documents/Desktop/AGL - ECON-1 Jackson County/"/>
    </mc:Choice>
  </mc:AlternateContent>
  <xr:revisionPtr revIDLastSave="16" documentId="8_{693A5FFF-DB7B-440B-B65F-ABDC341A1199}" xr6:coauthVersionLast="47" xr6:coauthVersionMax="47" xr10:uidLastSave="{49B50ED0-2DB2-4832-B81A-DAAC6B2D5E58}"/>
  <bookViews>
    <workbookView xWindow="-110" yWindow="-110" windowWidth="38620" windowHeight="15620" xr2:uid="{7AD651B2-17D8-495E-BA05-519E0E6BB9D0}"/>
  </bookViews>
  <sheets>
    <sheet name="Sheet 27(3) MEBs 1" sheetId="1" r:id="rId1"/>
    <sheet name="Sheet 27(3) MEBs 2" sheetId="6" r:id="rId2"/>
    <sheet name="Sheet 27(3) MEBs 3" sheetId="7" r:id="rId3"/>
    <sheet name="Sheet 27(3) MEBs 4" sheetId="8" r:id="rId4"/>
    <sheet name="Sheet 27(3) MEBs 5" sheetId="9" r:id="rId5"/>
    <sheet name="Sheet 27(3) MEBs 6" sheetId="10" r:id="rId6"/>
    <sheet name="Sheet 27(4)(b)" sheetId="4" r:id="rId7"/>
    <sheet name="Sheet 27(4)(a)" sheetId="2" r:id="rId8"/>
    <sheet name="Sheet 27(4)(c)" sheetId="3" r:id="rId9"/>
    <sheet name="Sheet 27(4)(d)" sheetId="5"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0" i="10" l="1"/>
  <c r="D20" i="10"/>
  <c r="E19" i="10"/>
  <c r="D19" i="10"/>
  <c r="E18" i="10"/>
  <c r="D18" i="10"/>
  <c r="E17" i="10"/>
  <c r="D17" i="10"/>
  <c r="E16" i="10"/>
  <c r="D16" i="10"/>
  <c r="E13" i="10"/>
  <c r="D13" i="10"/>
  <c r="E9" i="10"/>
  <c r="C9" i="10"/>
  <c r="D9" i="10" s="1"/>
  <c r="E20" i="9"/>
  <c r="D20" i="9"/>
  <c r="E19" i="9"/>
  <c r="D19" i="9"/>
  <c r="E18" i="9"/>
  <c r="D18" i="9"/>
  <c r="E17" i="9"/>
  <c r="D17" i="9"/>
  <c r="E16" i="9"/>
  <c r="D16" i="9"/>
  <c r="E13" i="9"/>
  <c r="D13" i="9"/>
  <c r="E9" i="9"/>
  <c r="C9" i="9"/>
  <c r="D9" i="9" s="1"/>
  <c r="E20" i="8"/>
  <c r="D20" i="8"/>
  <c r="E19" i="8"/>
  <c r="D19" i="8"/>
  <c r="E18" i="8"/>
  <c r="D18" i="8"/>
  <c r="E17" i="8"/>
  <c r="D17" i="8"/>
  <c r="E16" i="8"/>
  <c r="D16" i="8"/>
  <c r="E13" i="8"/>
  <c r="D13" i="8"/>
  <c r="C9" i="8"/>
  <c r="E9" i="8" s="1"/>
  <c r="E20" i="7"/>
  <c r="D20" i="7"/>
  <c r="E19" i="7"/>
  <c r="D19" i="7"/>
  <c r="E18" i="7"/>
  <c r="D18" i="7"/>
  <c r="E17" i="7"/>
  <c r="D17" i="7"/>
  <c r="E16" i="7"/>
  <c r="D16" i="7"/>
  <c r="E13" i="7"/>
  <c r="D13" i="7"/>
  <c r="C9" i="7"/>
  <c r="E9" i="7" s="1"/>
  <c r="E20" i="6"/>
  <c r="D20" i="6"/>
  <c r="E19" i="6"/>
  <c r="D19" i="6"/>
  <c r="E18" i="6"/>
  <c r="D18" i="6"/>
  <c r="E17" i="6"/>
  <c r="D17" i="6"/>
  <c r="E16" i="6"/>
  <c r="D16" i="6"/>
  <c r="E13" i="6"/>
  <c r="D13" i="6"/>
  <c r="C9" i="6"/>
  <c r="E9" i="6" s="1"/>
  <c r="C87" i="3"/>
  <c r="C84" i="3"/>
  <c r="C75" i="3"/>
  <c r="F73" i="3"/>
  <c r="C71" i="3" s="1"/>
  <c r="F72" i="3"/>
  <c r="F69" i="3"/>
  <c r="C68" i="3" s="1"/>
  <c r="F65" i="3"/>
  <c r="C52" i="3" s="1"/>
  <c r="C63" i="3"/>
  <c r="C60" i="3"/>
  <c r="C57" i="3"/>
  <c r="F55" i="3"/>
  <c r="F54" i="3"/>
  <c r="C53" i="3"/>
  <c r="C49" i="3"/>
  <c r="F47" i="3"/>
  <c r="C46" i="3" s="1"/>
  <c r="F44" i="3"/>
  <c r="C43" i="3"/>
  <c r="F41" i="3"/>
  <c r="C40" i="3" s="1"/>
  <c r="F38" i="3"/>
  <c r="C37" i="3" s="1"/>
  <c r="F35" i="3"/>
  <c r="C34" i="3" s="1"/>
  <c r="F32" i="3"/>
  <c r="C31" i="3" s="1"/>
  <c r="F29" i="3"/>
  <c r="C28" i="3"/>
  <c r="F26" i="3"/>
  <c r="C25" i="3"/>
  <c r="F23" i="3"/>
  <c r="C22" i="3" s="1"/>
  <c r="F19" i="3"/>
  <c r="C18" i="3" s="1"/>
  <c r="F16" i="3"/>
  <c r="C14" i="3" s="1"/>
  <c r="D9" i="8" l="1"/>
  <c r="D9" i="7"/>
  <c r="D9" i="6"/>
  <c r="C15" i="3"/>
  <c r="C79" i="3"/>
  <c r="F91" i="3" s="1"/>
  <c r="C90" i="3" s="1"/>
  <c r="C67" i="3"/>
  <c r="C21" i="3"/>
  <c r="F82" i="3" l="1"/>
  <c r="F95" i="3"/>
  <c r="C81" i="3"/>
  <c r="D9" i="1" l="1"/>
  <c r="E20" i="1"/>
  <c r="D20" i="1"/>
  <c r="E16" i="1"/>
  <c r="D19" i="1"/>
  <c r="D18" i="1"/>
  <c r="D17" i="1"/>
  <c r="D16" i="1"/>
  <c r="E13" i="1"/>
  <c r="D13" i="1"/>
  <c r="E9" i="1" l="1"/>
  <c r="E19" i="1" l="1"/>
  <c r="E18" i="1"/>
  <c r="E17" i="1"/>
</calcChain>
</file>

<file path=xl/sharedStrings.xml><?xml version="1.0" encoding="utf-8"?>
<sst xmlns="http://schemas.openxmlformats.org/spreadsheetml/2006/main" count="360" uniqueCount="156">
  <si>
    <t>Customer or Project ID</t>
  </si>
  <si>
    <t>Location</t>
  </si>
  <si>
    <t>AGL Certificated to Serve Location?</t>
  </si>
  <si>
    <t>Availability</t>
  </si>
  <si>
    <t>Anticipated Rate Schedule</t>
  </si>
  <si>
    <t>Organization Requesting Service</t>
  </si>
  <si>
    <t>Customer Name</t>
  </si>
  <si>
    <t>Estimated Total Customer Capital Investment</t>
  </si>
  <si>
    <t>Customer Capital Investment Purposes</t>
  </si>
  <si>
    <t xml:space="preserve">   Land</t>
  </si>
  <si>
    <t xml:space="preserve"> </t>
  </si>
  <si>
    <t xml:space="preserve">   Plant</t>
  </si>
  <si>
    <t xml:space="preserve">   Equipment</t>
  </si>
  <si>
    <t xml:space="preserve">   Vehicles</t>
  </si>
  <si>
    <t xml:space="preserve">   Other (Explain)</t>
  </si>
  <si>
    <t>Estimated Meters Addition</t>
  </si>
  <si>
    <t>Estimated Billing Units Addition</t>
  </si>
  <si>
    <t>Estimated Job Additions</t>
  </si>
  <si>
    <t>Estimated Local Tax Base Uplift</t>
  </si>
  <si>
    <t>Estimated Firm Gas Load/Year (Dth)</t>
  </si>
  <si>
    <t>Governmental Entity Involved?</t>
  </si>
  <si>
    <t>Tariff Sheet 27(4)(b) EDC Affirmative Statement</t>
  </si>
  <si>
    <t>Tariff Sheet 27(4)(a): Detailed Project Description</t>
  </si>
  <si>
    <t>Tariff Sheet 27(4) Quantification</t>
  </si>
  <si>
    <t>AGL ECON-1 Tariff Sheet 27(3)(c)</t>
  </si>
  <si>
    <t>Tariff Sheet 27(3)(c)(i): MBR-1</t>
  </si>
  <si>
    <t>Tariff Sheet 27(3)(c)(ii): MBR-2</t>
  </si>
  <si>
    <t>Tariff Sheet 27(3)(c)(iv): MBR-4</t>
  </si>
  <si>
    <t>Tariff Sheet 27(3(c)(iii): MBR-3</t>
  </si>
  <si>
    <r>
      <t xml:space="preserve">ECON-1 Project </t>
    </r>
    <r>
      <rPr>
        <b/>
        <u/>
        <sz val="10"/>
        <color theme="1"/>
        <rFont val="Arial"/>
        <family val="2"/>
      </rPr>
      <t xml:space="preserve">Minimum </t>
    </r>
    <r>
      <rPr>
        <b/>
        <sz val="10"/>
        <color theme="1"/>
        <rFont val="Arial"/>
        <family val="2"/>
      </rPr>
      <t xml:space="preserve">Economic Development </t>
    </r>
    <r>
      <rPr>
        <b/>
        <u/>
        <sz val="10"/>
        <color theme="1"/>
        <rFont val="Arial"/>
        <family val="2"/>
      </rPr>
      <t>Benefit</t>
    </r>
    <r>
      <rPr>
        <b/>
        <sz val="10"/>
        <color theme="1"/>
        <rFont val="Arial"/>
        <family val="2"/>
      </rPr>
      <t xml:space="preserve"> </t>
    </r>
    <r>
      <rPr>
        <b/>
        <u/>
        <sz val="10"/>
        <color theme="1"/>
        <rFont val="Arial"/>
        <family val="2"/>
      </rPr>
      <t>Requirements</t>
    </r>
    <r>
      <rPr>
        <b/>
        <sz val="10"/>
        <color theme="1"/>
        <rFont val="Arial"/>
        <family val="2"/>
      </rPr>
      <t xml:space="preserve"> (“MBR”)</t>
    </r>
  </si>
  <si>
    <t>Tariff Sheet 27(4)(c) Detailed estimated cost of the project in Excel</t>
  </si>
  <si>
    <t>Tariff Sheet 27(4)(d) A Map of the proposed project</t>
  </si>
  <si>
    <t>Yes</t>
  </si>
  <si>
    <t>New Customer</t>
  </si>
  <si>
    <t>G-11</t>
  </si>
  <si>
    <t>Redstone Market</t>
  </si>
  <si>
    <t>AGL</t>
  </si>
  <si>
    <t>None</t>
  </si>
  <si>
    <t>Brock Rd., Jackson County</t>
  </si>
  <si>
    <t>Athens/Jackson County</t>
  </si>
  <si>
    <t xml:space="preserve">The Jackson County Project qualifies for approval under Section 3.C. of the Econ-1 Tariff as customers in the G-11 rate class. </t>
  </si>
  <si>
    <t>See attached map of the proposed project.</t>
  </si>
  <si>
    <t>Atlanta Gas Light</t>
  </si>
  <si>
    <t>Estimate Detail</t>
  </si>
  <si>
    <t>Project: 2889116-23N-3300-2567 BROCK RD ATHENS GA 30607</t>
  </si>
  <si>
    <t>Date: 8/9/2024</t>
  </si>
  <si>
    <t>Item</t>
  </si>
  <si>
    <t>Element</t>
  </si>
  <si>
    <t>Quantity</t>
  </si>
  <si>
    <t>Unit</t>
  </si>
  <si>
    <t>Rate</t>
  </si>
  <si>
    <t>Total</t>
  </si>
  <si>
    <t>No.</t>
  </si>
  <si>
    <t>$</t>
  </si>
  <si>
    <t>1</t>
  </si>
  <si>
    <t xml:space="preserve">Land </t>
  </si>
  <si>
    <t>1.1</t>
  </si>
  <si>
    <t>Land Cost</t>
  </si>
  <si>
    <t>1.11</t>
  </si>
  <si>
    <t xml:space="preserve">Temporary Workspace </t>
  </si>
  <si>
    <t>acre</t>
  </si>
  <si>
    <t>1.2</t>
  </si>
  <si>
    <t>Acquisition Labor &amp; Expenses</t>
  </si>
  <si>
    <t>1.21</t>
  </si>
  <si>
    <t>ROW allowance, including survey, staking &amp; land agent</t>
  </si>
  <si>
    <t>sum</t>
  </si>
  <si>
    <t>2</t>
  </si>
  <si>
    <t>Outside Services</t>
  </si>
  <si>
    <t>2.1</t>
  </si>
  <si>
    <t>NDE Contractor</t>
  </si>
  <si>
    <t>2.11</t>
  </si>
  <si>
    <t>2.2</t>
  </si>
  <si>
    <t>Environmental</t>
  </si>
  <si>
    <t>2.22</t>
  </si>
  <si>
    <t>2.3</t>
  </si>
  <si>
    <t>Engineering Design</t>
  </si>
  <si>
    <t>2.32</t>
  </si>
  <si>
    <t>2.4</t>
  </si>
  <si>
    <t>Program Management</t>
  </si>
  <si>
    <t>2.41</t>
  </si>
  <si>
    <t>2.5</t>
  </si>
  <si>
    <t>Land Management</t>
  </si>
  <si>
    <t>2.51</t>
  </si>
  <si>
    <t>2.6</t>
  </si>
  <si>
    <t>Public Relations</t>
  </si>
  <si>
    <t>2.61</t>
  </si>
  <si>
    <t>2.7</t>
  </si>
  <si>
    <t>Materials Procurement</t>
  </si>
  <si>
    <t>2.71</t>
  </si>
  <si>
    <t>2.8</t>
  </si>
  <si>
    <t>Legal Cost</t>
  </si>
  <si>
    <t>2.81</t>
  </si>
  <si>
    <t>2.9</t>
  </si>
  <si>
    <t>Construction Supervision</t>
  </si>
  <si>
    <t>2.91</t>
  </si>
  <si>
    <t>2.10</t>
  </si>
  <si>
    <t>Taps and Stops</t>
  </si>
  <si>
    <t>3</t>
  </si>
  <si>
    <t>Materials, including freight and tax</t>
  </si>
  <si>
    <t>3.1</t>
  </si>
  <si>
    <t>Pipe</t>
  </si>
  <si>
    <t>3.11</t>
  </si>
  <si>
    <t>4" Plastic Pipe</t>
  </si>
  <si>
    <t>lf</t>
  </si>
  <si>
    <t>3.12</t>
  </si>
  <si>
    <t>1-1/4" Plastic Pipe</t>
  </si>
  <si>
    <t>3.2</t>
  </si>
  <si>
    <t>Valves &amp; Actuators</t>
  </si>
  <si>
    <t>3.31</t>
  </si>
  <si>
    <t>Included in 3.1</t>
  </si>
  <si>
    <t>ea</t>
  </si>
  <si>
    <t>3.3</t>
  </si>
  <si>
    <t>Fittings</t>
  </si>
  <si>
    <t>3.4</t>
  </si>
  <si>
    <t>Miscellaneous Materials</t>
  </si>
  <si>
    <t>3.41</t>
  </si>
  <si>
    <t>3.42</t>
  </si>
  <si>
    <t>Meter Set Equipment</t>
  </si>
  <si>
    <t>4</t>
  </si>
  <si>
    <t>Construction</t>
  </si>
  <si>
    <t>4.1</t>
  </si>
  <si>
    <t>Permitting</t>
  </si>
  <si>
    <t>4.11</t>
  </si>
  <si>
    <t xml:space="preserve">  Local Permitting &amp; Traffic Control</t>
  </si>
  <si>
    <t>4.2</t>
  </si>
  <si>
    <t xml:space="preserve">Construction </t>
  </si>
  <si>
    <t>4.22</t>
  </si>
  <si>
    <t>4" Platic Pipe installation</t>
  </si>
  <si>
    <t>4.23</t>
  </si>
  <si>
    <t>1-1/4" Plastic Svc Install</t>
  </si>
  <si>
    <t>4.3</t>
  </si>
  <si>
    <t>HDD</t>
  </si>
  <si>
    <t>4.31</t>
  </si>
  <si>
    <t>subtotal</t>
  </si>
  <si>
    <t>5</t>
  </si>
  <si>
    <t>Contingency</t>
  </si>
  <si>
    <t>5.1</t>
  </si>
  <si>
    <t>General Contingency 10%</t>
  </si>
  <si>
    <t>6</t>
  </si>
  <si>
    <t xml:space="preserve">Escalation </t>
  </si>
  <si>
    <t>6.1</t>
  </si>
  <si>
    <t>7</t>
  </si>
  <si>
    <t>Labor</t>
  </si>
  <si>
    <t>7.1</t>
  </si>
  <si>
    <t xml:space="preserve">Direct Internal Labor </t>
  </si>
  <si>
    <t>8</t>
  </si>
  <si>
    <t>Finance Cost</t>
  </si>
  <si>
    <t>8.1</t>
  </si>
  <si>
    <t xml:space="preserve">AFUDC </t>
  </si>
  <si>
    <t xml:space="preserve">Total </t>
  </si>
  <si>
    <t>Ace Hardware</t>
  </si>
  <si>
    <t>Silo Restaurant</t>
  </si>
  <si>
    <t>Rustic Rooster Restaurant</t>
  </si>
  <si>
    <t>St. Mary's Medical Facility</t>
  </si>
  <si>
    <t>Hotel (Name TBD)</t>
  </si>
  <si>
    <t>This project proposes to serve a multi-unit retail establishment in Athens located at the intersection of Brock Road and Jefferson Road in Jackson County.  The retail development will include a yet to be named hotel, The Silo restaurant, The Rustic Rooster restaurant, St. Mary's medical facility, an Ace Hardware, and a Stripling's country store with gasoline sales named Redstone Market.  These establishments are expected to add 270 jobs to the local economy.
In order to serve these businesses, AGL proposes to tie-into existing 4" plastic main located at the intersection of Lebanon Church Road and Bellamy Road and install approximately 3,833 feet of 4" plastic main (MAOP 60 psi) along Lebanon Church Road and Jefferson Road to reach the site.  See attached proposal map.  AGL is certificated to serve this area.
A Tariff Rule 8 analysis indicates that the customers would owe a contribution in aid of construction of approximately $100,000.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</si>
</sst>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_);\(&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 @"/>
    <numFmt numFmtId="165" formatCode="\ \ \ @"/>
    <numFmt numFmtId="166" formatCode="\ \ @"/>
    <numFmt numFmtId="167" formatCode="\ \ \ \ @"/>
    <numFmt numFmtId="168" formatCode="0.0%"/>
    <numFmt numFmtId="169" formatCode="#,##0.0000"/>
    <numFmt numFmtId="170" formatCode="[$-409]mmmm\ d\,\ yyyy;@"/>
    <numFmt numFmtId="171" formatCode="&quot;Revision # &quot;0"/>
  </numFmts>
  <fonts count="16"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b/>
      <sz val="10"/>
      <name val="Arial"/>
      <family val="2"/>
    </font>
    <font>
      <sz val="10"/>
      <name val="Arial"/>
      <family val="2"/>
    </font>
    <font>
      <b/>
      <sz val="9"/>
      <name val="Arial"/>
      <family val="2"/>
    </font>
    <font>
      <sz val="9"/>
      <name val="Arial"/>
      <family val="2"/>
    </font>
    <font>
      <sz val="9"/>
      <color indexed="8"/>
      <name val="Arial"/>
      <family val="2"/>
    </font>
    <font>
      <b/>
      <sz val="9"/>
      <color indexed="8"/>
      <name val="Arial"/>
      <family val="2"/>
    </font>
    <font>
      <b/>
      <u/>
      <sz val="10"/>
      <color theme="1"/>
      <name val="Arial"/>
      <family val="2"/>
    </font>
    <font>
      <sz val="10"/>
      <color rgb="FF00B050"/>
      <name val="Arial"/>
      <family val="2"/>
    </font>
    <font>
      <sz val="10"/>
      <color rgb="FFFF0000"/>
      <name val="Arial"/>
      <family val="2"/>
    </font>
    <font>
      <b/>
      <sz val="11"/>
      <name val="Arial"/>
      <family val="2"/>
    </font>
    <font>
      <sz val="11"/>
      <name val="Arial"/>
      <family val="2"/>
    </font>
    <font>
      <b/>
      <sz val="11"/>
      <color theme="1"/>
      <name val="Arial"/>
      <family val="2"/>
    </font>
  </fonts>
  <fills count="8">
    <fill>
      <patternFill patternType="none"/>
    </fill>
    <fill>
      <patternFill patternType="gray125"/>
    </fill>
    <fill>
      <patternFill patternType="solid">
        <fgColor theme="0" tint="-0.249977111117893"/>
        <bgColor indexed="64"/>
      </patternFill>
    </fill>
    <fill>
      <patternFill patternType="solid">
        <fgColor indexed="26"/>
        <bgColor indexed="64"/>
      </patternFill>
    </fill>
    <fill>
      <patternFill patternType="solid">
        <fgColor rgb="FF92D050"/>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indexed="4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4" fillId="0" borderId="0"/>
  </cellStyleXfs>
  <cellXfs count="199">
    <xf numFmtId="0" fontId="0" fillId="0" borderId="0" xfId="0"/>
    <xf numFmtId="0" fontId="4" fillId="0" borderId="0" xfId="0" applyFont="1" applyAlignment="1">
      <alignment wrapText="1"/>
    </xf>
    <xf numFmtId="0" fontId="5" fillId="0" borderId="0" xfId="0" applyFont="1"/>
    <xf numFmtId="0" fontId="5" fillId="0" borderId="0" xfId="0" applyFont="1" applyAlignment="1">
      <alignment vertical="center" wrapText="1"/>
    </xf>
    <xf numFmtId="0" fontId="4" fillId="0" borderId="1" xfId="0" applyFont="1" applyBorder="1" applyAlignment="1">
      <alignment wrapText="1"/>
    </xf>
    <xf numFmtId="0" fontId="4" fillId="0" borderId="0" xfId="0" applyFont="1"/>
    <xf numFmtId="49" fontId="4" fillId="0" borderId="0" xfId="0" applyNumberFormat="1" applyFont="1" applyAlignment="1" applyProtection="1">
      <alignment horizontal="left" wrapText="1"/>
      <protection locked="0"/>
    </xf>
    <xf numFmtId="0" fontId="5" fillId="0" borderId="0" xfId="0" applyFont="1" applyAlignment="1">
      <alignment wrapText="1"/>
    </xf>
    <xf numFmtId="0" fontId="2" fillId="0" borderId="0" xfId="0" applyFont="1"/>
    <xf numFmtId="0" fontId="3" fillId="0" borderId="0" xfId="0" applyFont="1"/>
    <xf numFmtId="0" fontId="2" fillId="0" borderId="10" xfId="0" applyFont="1" applyBorder="1"/>
    <xf numFmtId="168" fontId="7" fillId="0" borderId="0" xfId="2" applyNumberFormat="1" applyFont="1" applyFill="1" applyBorder="1" applyAlignment="1">
      <alignment vertical="top"/>
    </xf>
    <xf numFmtId="0" fontId="3" fillId="0" borderId="0" xfId="0" applyFont="1" applyAlignment="1">
      <alignment wrapText="1"/>
    </xf>
    <xf numFmtId="0" fontId="2" fillId="0" borderId="0" xfId="0" applyFont="1" applyAlignment="1">
      <alignment wrapText="1"/>
    </xf>
    <xf numFmtId="49" fontId="4" fillId="0" borderId="1" xfId="0" applyNumberFormat="1" applyFont="1" applyBorder="1" applyAlignment="1" applyProtection="1">
      <alignment horizontal="center"/>
      <protection locked="0"/>
    </xf>
    <xf numFmtId="0" fontId="4" fillId="0" borderId="1" xfId="0" applyFont="1" applyBorder="1"/>
    <xf numFmtId="37" fontId="4" fillId="0" borderId="1" xfId="0" applyNumberFormat="1" applyFont="1" applyBorder="1" applyProtection="1">
      <protection locked="0"/>
    </xf>
    <xf numFmtId="49" fontId="6" fillId="0" borderId="0" xfId="0" applyNumberFormat="1" applyFont="1" applyAlignment="1">
      <alignment horizontal="center" vertical="top"/>
    </xf>
    <xf numFmtId="0" fontId="7" fillId="0" borderId="0" xfId="0" applyFont="1" applyAlignment="1">
      <alignment vertical="top"/>
    </xf>
    <xf numFmtId="37" fontId="7" fillId="0" borderId="0" xfId="0" applyNumberFormat="1" applyFont="1" applyAlignment="1">
      <alignment horizontal="center" vertical="top"/>
    </xf>
    <xf numFmtId="0" fontId="7" fillId="0" borderId="0" xfId="0" applyFont="1" applyAlignment="1">
      <alignment vertical="top" wrapText="1"/>
    </xf>
    <xf numFmtId="39" fontId="7" fillId="0" borderId="0" xfId="0" quotePrefix="1" applyNumberFormat="1" applyFont="1" applyAlignment="1">
      <alignment horizontal="right" vertical="top"/>
    </xf>
    <xf numFmtId="37" fontId="7" fillId="0" borderId="0" xfId="0" applyNumberFormat="1" applyFont="1" applyAlignment="1">
      <alignment horizontal="right" vertical="top"/>
    </xf>
    <xf numFmtId="3" fontId="7" fillId="0" borderId="0" xfId="0" applyNumberFormat="1" applyFont="1" applyAlignment="1">
      <alignment vertical="top"/>
    </xf>
    <xf numFmtId="4" fontId="7" fillId="0" borderId="0" xfId="0" applyNumberFormat="1" applyFont="1" applyAlignment="1">
      <alignment vertical="top"/>
    </xf>
    <xf numFmtId="3" fontId="6" fillId="0" borderId="0" xfId="0" applyNumberFormat="1" applyFont="1" applyAlignment="1">
      <alignment horizontal="center" vertical="top"/>
    </xf>
    <xf numFmtId="0" fontId="6" fillId="0" borderId="0" xfId="0" applyFont="1" applyAlignment="1">
      <alignment vertical="top"/>
    </xf>
    <xf numFmtId="166" fontId="6" fillId="0" borderId="0" xfId="0" applyNumberFormat="1" applyFont="1" applyAlignment="1">
      <alignment vertical="top" wrapText="1"/>
    </xf>
    <xf numFmtId="4" fontId="6" fillId="0" borderId="0" xfId="0" applyNumberFormat="1" applyFont="1" applyAlignment="1">
      <alignment vertical="top"/>
    </xf>
    <xf numFmtId="167" fontId="7" fillId="0" borderId="0" xfId="0" applyNumberFormat="1" applyFont="1" applyAlignment="1">
      <alignment vertical="top" wrapText="1"/>
    </xf>
    <xf numFmtId="39" fontId="7" fillId="0" borderId="0" xfId="0" applyNumberFormat="1" applyFont="1" applyAlignment="1">
      <alignment vertical="top"/>
    </xf>
    <xf numFmtId="3" fontId="7" fillId="0" borderId="0" xfId="0" applyNumberFormat="1" applyFont="1" applyAlignment="1">
      <alignment horizontal="center" vertical="top"/>
    </xf>
    <xf numFmtId="37" fontId="7" fillId="0" borderId="0" xfId="0" applyNumberFormat="1" applyFont="1" applyAlignment="1">
      <alignment vertical="top"/>
    </xf>
    <xf numFmtId="3" fontId="7" fillId="0" borderId="0" xfId="0" applyNumberFormat="1" applyFont="1" applyAlignment="1">
      <alignment horizontal="left" vertical="top"/>
    </xf>
    <xf numFmtId="166" fontId="7" fillId="0" borderId="0" xfId="0" applyNumberFormat="1" applyFont="1" applyAlignment="1">
      <alignment vertical="top" wrapText="1"/>
    </xf>
    <xf numFmtId="2" fontId="7" fillId="0" borderId="0" xfId="0" applyNumberFormat="1" applyFont="1" applyAlignment="1">
      <alignment vertical="top"/>
    </xf>
    <xf numFmtId="4" fontId="7" fillId="0" borderId="0" xfId="0" applyNumberFormat="1" applyFont="1" applyAlignment="1">
      <alignment horizontal="left" vertical="top"/>
    </xf>
    <xf numFmtId="3" fontId="6" fillId="0" borderId="0" xfId="0" applyNumberFormat="1" applyFont="1" applyAlignment="1">
      <alignment vertical="top"/>
    </xf>
    <xf numFmtId="0" fontId="7" fillId="0" borderId="0" xfId="0" applyFont="1" applyAlignment="1">
      <alignment horizontal="center" vertical="top"/>
    </xf>
    <xf numFmtId="166" fontId="7" fillId="0" borderId="0" xfId="0" applyNumberFormat="1" applyFont="1" applyAlignment="1">
      <alignment wrapText="1"/>
    </xf>
    <xf numFmtId="167" fontId="7" fillId="0" borderId="0" xfId="0" applyNumberFormat="1" applyFont="1" applyAlignment="1">
      <alignment horizontal="left" vertical="top" wrapText="1"/>
    </xf>
    <xf numFmtId="167" fontId="6" fillId="0" borderId="0" xfId="0" applyNumberFormat="1" applyFont="1" applyAlignment="1">
      <alignment vertical="top" wrapText="1"/>
    </xf>
    <xf numFmtId="169" fontId="6" fillId="0" borderId="0" xfId="0" applyNumberFormat="1" applyFont="1" applyAlignment="1">
      <alignment vertical="top"/>
    </xf>
    <xf numFmtId="164" fontId="7" fillId="0" borderId="0" xfId="0" applyNumberFormat="1" applyFont="1" applyAlignment="1">
      <alignment vertical="top" wrapText="1"/>
    </xf>
    <xf numFmtId="42" fontId="4" fillId="0" borderId="1" xfId="0" applyNumberFormat="1" applyFont="1" applyBorder="1"/>
    <xf numFmtId="5" fontId="4" fillId="0" borderId="1" xfId="0" applyNumberFormat="1" applyFont="1" applyBorder="1" applyProtection="1">
      <protection locked="0"/>
    </xf>
    <xf numFmtId="8" fontId="4" fillId="2" borderId="1" xfId="0" applyNumberFormat="1" applyFont="1" applyFill="1" applyBorder="1"/>
    <xf numFmtId="49" fontId="5" fillId="0" borderId="0" xfId="0" applyNumberFormat="1" applyFont="1" applyAlignment="1">
      <alignment horizontal="center"/>
    </xf>
    <xf numFmtId="49" fontId="4" fillId="0" borderId="0" xfId="0" applyNumberFormat="1" applyFont="1" applyAlignment="1">
      <alignment horizontal="center" wrapText="1"/>
    </xf>
    <xf numFmtId="49" fontId="5" fillId="0" borderId="0" xfId="0" applyNumberFormat="1" applyFont="1" applyAlignment="1">
      <alignment horizontal="center" wrapText="1"/>
    </xf>
    <xf numFmtId="49" fontId="5" fillId="0" borderId="0" xfId="0" applyNumberFormat="1" applyFont="1" applyAlignment="1">
      <alignment horizontal="center" vertical="center" wrapText="1"/>
    </xf>
    <xf numFmtId="49" fontId="11" fillId="0" borderId="0" xfId="0" applyNumberFormat="1" applyFont="1" applyAlignment="1">
      <alignment horizontal="center"/>
    </xf>
    <xf numFmtId="49" fontId="11" fillId="0" borderId="0" xfId="0" applyNumberFormat="1" applyFont="1" applyAlignment="1">
      <alignment horizontal="center" wrapText="1"/>
    </xf>
    <xf numFmtId="49" fontId="12" fillId="0" borderId="0" xfId="0" applyNumberFormat="1" applyFont="1" applyAlignment="1">
      <alignment horizontal="center"/>
    </xf>
    <xf numFmtId="49" fontId="12" fillId="0" borderId="0" xfId="0" applyNumberFormat="1" applyFont="1" applyAlignment="1">
      <alignment horizontal="center" vertical="center" wrapText="1"/>
    </xf>
    <xf numFmtId="49" fontId="4" fillId="0" borderId="1" xfId="0" applyNumberFormat="1" applyFont="1" applyBorder="1" applyAlignment="1">
      <alignment horizontal="center" wrapText="1"/>
    </xf>
    <xf numFmtId="49" fontId="4" fillId="0" borderId="1" xfId="0" applyNumberFormat="1" applyFont="1" applyBorder="1" applyAlignment="1" applyProtection="1">
      <alignment horizontal="center" wrapText="1"/>
      <protection locked="0"/>
    </xf>
    <xf numFmtId="42" fontId="4" fillId="0" borderId="1" xfId="0" applyNumberFormat="1" applyFont="1" applyBorder="1" applyProtection="1">
      <protection locked="0"/>
    </xf>
    <xf numFmtId="0" fontId="13" fillId="0" borderId="3" xfId="4" applyFont="1" applyBorder="1" applyAlignment="1">
      <alignment vertical="top"/>
    </xf>
    <xf numFmtId="37" fontId="14" fillId="0" borderId="3" xfId="0" applyNumberFormat="1" applyFont="1" applyBorder="1" applyAlignment="1">
      <alignment vertical="top"/>
    </xf>
    <xf numFmtId="0" fontId="14" fillId="0" borderId="3" xfId="0" applyFont="1" applyBorder="1" applyAlignment="1">
      <alignment horizontal="center" vertical="top"/>
    </xf>
    <xf numFmtId="39" fontId="14" fillId="0" borderId="3" xfId="0" applyNumberFormat="1" applyFont="1" applyBorder="1" applyAlignment="1">
      <alignment vertical="top"/>
    </xf>
    <xf numFmtId="37" fontId="14" fillId="0" borderId="4" xfId="0" applyNumberFormat="1" applyFont="1" applyBorder="1" applyAlignment="1">
      <alignment horizontal="center" vertical="top"/>
    </xf>
    <xf numFmtId="0" fontId="14" fillId="0" borderId="0" xfId="0" applyFont="1" applyAlignment="1">
      <alignment vertical="top"/>
    </xf>
    <xf numFmtId="49" fontId="13" fillId="0" borderId="5" xfId="0" applyNumberFormat="1" applyFont="1" applyBorder="1" applyAlignment="1">
      <alignment vertical="top"/>
    </xf>
    <xf numFmtId="164" fontId="14" fillId="0" borderId="0" xfId="0" applyNumberFormat="1" applyFont="1" applyAlignment="1">
      <alignment vertical="top"/>
    </xf>
    <xf numFmtId="37" fontId="14" fillId="0" borderId="0" xfId="0" applyNumberFormat="1" applyFont="1" applyAlignment="1">
      <alignment vertical="top"/>
    </xf>
    <xf numFmtId="0" fontId="14" fillId="0" borderId="0" xfId="0" applyFont="1" applyAlignment="1">
      <alignment horizontal="center" vertical="top"/>
    </xf>
    <xf numFmtId="39" fontId="14" fillId="0" borderId="0" xfId="0" applyNumberFormat="1" applyFont="1" applyAlignment="1">
      <alignment vertical="top"/>
    </xf>
    <xf numFmtId="37" fontId="14" fillId="0" borderId="6" xfId="0" applyNumberFormat="1" applyFont="1" applyBorder="1" applyAlignment="1">
      <alignment horizontal="center" vertical="top"/>
    </xf>
    <xf numFmtId="0" fontId="13" fillId="0" borderId="5" xfId="0" applyFont="1" applyBorder="1" applyAlignment="1">
      <alignment vertical="top"/>
    </xf>
    <xf numFmtId="164" fontId="13" fillId="0" borderId="0" xfId="0" applyNumberFormat="1" applyFont="1" applyAlignment="1">
      <alignment vertical="top"/>
    </xf>
    <xf numFmtId="14" fontId="15" fillId="0" borderId="5" xfId="0" applyNumberFormat="1" applyFont="1" applyBorder="1" applyAlignment="1">
      <alignment horizontal="left"/>
    </xf>
    <xf numFmtId="164" fontId="13" fillId="0" borderId="0" xfId="0" applyNumberFormat="1" applyFont="1" applyAlignment="1">
      <alignment horizontal="left" vertical="top"/>
    </xf>
    <xf numFmtId="49" fontId="13" fillId="0" borderId="11" xfId="0" applyNumberFormat="1" applyFont="1" applyBorder="1" applyAlignment="1">
      <alignment horizontal="center" vertical="top"/>
    </xf>
    <xf numFmtId="170" fontId="13" fillId="0" borderId="12" xfId="0" applyNumberFormat="1" applyFont="1" applyBorder="1" applyAlignment="1">
      <alignment horizontal="left" vertical="top"/>
    </xf>
    <xf numFmtId="37" fontId="14" fillId="0" borderId="12" xfId="0" applyNumberFormat="1" applyFont="1" applyBorder="1" applyAlignment="1">
      <alignment vertical="top"/>
    </xf>
    <xf numFmtId="0" fontId="14" fillId="0" borderId="12" xfId="0" applyFont="1" applyBorder="1" applyAlignment="1">
      <alignment horizontal="center" vertical="top"/>
    </xf>
    <xf numFmtId="39" fontId="14" fillId="0" borderId="12" xfId="0" applyNumberFormat="1" applyFont="1" applyBorder="1" applyAlignment="1">
      <alignment vertical="top"/>
    </xf>
    <xf numFmtId="171" fontId="6" fillId="0" borderId="13" xfId="4" applyNumberFormat="1" applyFont="1" applyBorder="1" applyAlignment="1">
      <alignment horizontal="right" vertical="top"/>
    </xf>
    <xf numFmtId="49" fontId="6" fillId="3" borderId="14" xfId="0" applyNumberFormat="1" applyFont="1" applyFill="1" applyBorder="1" applyAlignment="1">
      <alignment horizontal="center" vertical="top"/>
    </xf>
    <xf numFmtId="0" fontId="6" fillId="3" borderId="0" xfId="0" applyFont="1" applyFill="1" applyAlignment="1" applyProtection="1">
      <alignment vertical="top" wrapText="1"/>
      <protection locked="0"/>
    </xf>
    <xf numFmtId="37" fontId="6" fillId="3" borderId="10" xfId="1" applyNumberFormat="1" applyFont="1" applyFill="1" applyBorder="1" applyAlignment="1" applyProtection="1">
      <alignment horizontal="center" vertical="top"/>
      <protection locked="0"/>
    </xf>
    <xf numFmtId="0" fontId="6" fillId="3" borderId="10" xfId="0" applyFont="1" applyFill="1" applyBorder="1" applyAlignment="1" applyProtection="1">
      <alignment horizontal="center" vertical="top"/>
      <protection locked="0"/>
    </xf>
    <xf numFmtId="39" fontId="6" fillId="3" borderId="10" xfId="0" applyNumberFormat="1" applyFont="1" applyFill="1" applyBorder="1" applyAlignment="1" applyProtection="1">
      <alignment horizontal="center" vertical="top"/>
      <protection locked="0"/>
    </xf>
    <xf numFmtId="37" fontId="6" fillId="3" borderId="15" xfId="0" applyNumberFormat="1" applyFont="1" applyFill="1" applyBorder="1" applyAlignment="1" applyProtection="1">
      <alignment horizontal="center" vertical="top"/>
      <protection locked="0"/>
    </xf>
    <xf numFmtId="0" fontId="6" fillId="3" borderId="10" xfId="0" applyFont="1" applyFill="1" applyBorder="1" applyAlignment="1">
      <alignment vertical="top" wrapText="1"/>
    </xf>
    <xf numFmtId="37" fontId="7" fillId="3" borderId="10" xfId="1" applyNumberFormat="1" applyFont="1" applyFill="1" applyBorder="1" applyAlignment="1">
      <alignment horizontal="center" vertical="top"/>
    </xf>
    <xf numFmtId="0" fontId="6" fillId="3" borderId="10" xfId="0" applyFont="1" applyFill="1" applyBorder="1" applyAlignment="1">
      <alignment horizontal="center" vertical="top"/>
    </xf>
    <xf numFmtId="39" fontId="6" fillId="3" borderId="10" xfId="0" applyNumberFormat="1" applyFont="1" applyFill="1" applyBorder="1" applyAlignment="1">
      <alignment horizontal="center" vertical="top"/>
    </xf>
    <xf numFmtId="37" fontId="6" fillId="3" borderId="15" xfId="0" applyNumberFormat="1" applyFont="1" applyFill="1" applyBorder="1" applyAlignment="1">
      <alignment horizontal="center" vertical="top"/>
    </xf>
    <xf numFmtId="49" fontId="6" fillId="3" borderId="16" xfId="0" applyNumberFormat="1" applyFont="1" applyFill="1" applyBorder="1" applyAlignment="1">
      <alignment horizontal="center" vertical="top"/>
    </xf>
    <xf numFmtId="0" fontId="6" fillId="3" borderId="17" xfId="0" applyFont="1" applyFill="1" applyBorder="1" applyAlignment="1">
      <alignment vertical="top" wrapText="1"/>
    </xf>
    <xf numFmtId="37" fontId="7" fillId="3" borderId="17" xfId="1" applyNumberFormat="1" applyFont="1" applyFill="1" applyBorder="1" applyAlignment="1">
      <alignment horizontal="center" vertical="top"/>
    </xf>
    <xf numFmtId="0" fontId="6" fillId="3" borderId="17" xfId="0" applyFont="1" applyFill="1" applyBorder="1" applyAlignment="1">
      <alignment horizontal="center" vertical="top"/>
    </xf>
    <xf numFmtId="39" fontId="6" fillId="3" borderId="17" xfId="0" applyNumberFormat="1" applyFont="1" applyFill="1" applyBorder="1" applyAlignment="1">
      <alignment horizontal="center" vertical="top"/>
    </xf>
    <xf numFmtId="37" fontId="6" fillId="3" borderId="18" xfId="0" applyNumberFormat="1" applyFont="1" applyFill="1" applyBorder="1" applyAlignment="1">
      <alignment horizontal="center" vertical="top"/>
    </xf>
    <xf numFmtId="49" fontId="6" fillId="0" borderId="19" xfId="0" applyNumberFormat="1" applyFont="1" applyBorder="1" applyAlignment="1">
      <alignment horizontal="center" vertical="top"/>
    </xf>
    <xf numFmtId="0" fontId="6" fillId="0" borderId="20" xfId="0" applyFont="1" applyBorder="1" applyAlignment="1">
      <alignment vertical="top" wrapText="1"/>
    </xf>
    <xf numFmtId="37" fontId="7" fillId="0" borderId="21" xfId="1" applyNumberFormat="1" applyFont="1" applyFill="1" applyBorder="1" applyAlignment="1">
      <alignment horizontal="center" vertical="top"/>
    </xf>
    <xf numFmtId="0" fontId="6" fillId="0" borderId="21" xfId="0" applyFont="1" applyBorder="1" applyAlignment="1">
      <alignment horizontal="center" vertical="top"/>
    </xf>
    <xf numFmtId="39" fontId="6" fillId="0" borderId="21" xfId="0" applyNumberFormat="1" applyFont="1" applyBorder="1" applyAlignment="1">
      <alignment horizontal="center" vertical="top"/>
    </xf>
    <xf numFmtId="37" fontId="6" fillId="0" borderId="22" xfId="0" applyNumberFormat="1" applyFont="1" applyBorder="1" applyAlignment="1">
      <alignment horizontal="center" vertical="top"/>
    </xf>
    <xf numFmtId="49" fontId="7" fillId="0" borderId="14" xfId="0" applyNumberFormat="1" applyFont="1" applyBorder="1" applyAlignment="1">
      <alignment horizontal="center" vertical="top"/>
    </xf>
    <xf numFmtId="165" fontId="6" fillId="0" borderId="23" xfId="0" applyNumberFormat="1" applyFont="1" applyBorder="1" applyAlignment="1">
      <alignment vertical="top"/>
    </xf>
    <xf numFmtId="37" fontId="6" fillId="0" borderId="10" xfId="0" applyNumberFormat="1" applyFont="1" applyBorder="1" applyAlignment="1">
      <alignment vertical="top"/>
    </xf>
    <xf numFmtId="37" fontId="6" fillId="0" borderId="10" xfId="0" applyNumberFormat="1" applyFont="1" applyBorder="1" applyAlignment="1">
      <alignment horizontal="center" vertical="top"/>
    </xf>
    <xf numFmtId="39" fontId="6" fillId="0" borderId="10" xfId="0" quotePrefix="1" applyNumberFormat="1" applyFont="1" applyBorder="1" applyAlignment="1">
      <alignment horizontal="right" vertical="top"/>
    </xf>
    <xf numFmtId="37" fontId="7" fillId="0" borderId="15" xfId="0" applyNumberFormat="1" applyFont="1" applyBorder="1" applyAlignment="1">
      <alignment horizontal="center" vertical="top"/>
    </xf>
    <xf numFmtId="39" fontId="8" fillId="0" borderId="10" xfId="0" applyNumberFormat="1" applyFont="1" applyBorder="1" applyAlignment="1">
      <alignment vertical="top"/>
    </xf>
    <xf numFmtId="37" fontId="7" fillId="0" borderId="10" xfId="0" applyNumberFormat="1" applyFont="1" applyBorder="1" applyAlignment="1">
      <alignment horizontal="center" vertical="top"/>
    </xf>
    <xf numFmtId="39" fontId="7" fillId="0" borderId="10" xfId="0" quotePrefix="1" applyNumberFormat="1" applyFont="1" applyBorder="1" applyAlignment="1">
      <alignment horizontal="right" vertical="top"/>
    </xf>
    <xf numFmtId="37" fontId="7" fillId="0" borderId="15" xfId="0" applyNumberFormat="1" applyFont="1" applyBorder="1" applyAlignment="1">
      <alignment horizontal="right" vertical="top"/>
    </xf>
    <xf numFmtId="49" fontId="6" fillId="4" borderId="14" xfId="0" applyNumberFormat="1" applyFont="1" applyFill="1" applyBorder="1" applyAlignment="1">
      <alignment horizontal="center" vertical="top"/>
    </xf>
    <xf numFmtId="0" fontId="6" fillId="4" borderId="0" xfId="0" applyFont="1" applyFill="1" applyAlignment="1">
      <alignment vertical="top" wrapText="1"/>
    </xf>
    <xf numFmtId="5" fontId="6" fillId="4" borderId="10" xfId="0" applyNumberFormat="1" applyFont="1" applyFill="1" applyBorder="1" applyAlignment="1">
      <alignment vertical="top"/>
    </xf>
    <xf numFmtId="37" fontId="6" fillId="4" borderId="10" xfId="0" applyNumberFormat="1" applyFont="1" applyFill="1" applyBorder="1" applyAlignment="1">
      <alignment horizontal="center" vertical="top"/>
    </xf>
    <xf numFmtId="39" fontId="6" fillId="4" borderId="10" xfId="0" quotePrefix="1" applyNumberFormat="1" applyFont="1" applyFill="1" applyBorder="1" applyAlignment="1">
      <alignment horizontal="right" vertical="top"/>
    </xf>
    <xf numFmtId="37" fontId="6" fillId="4" borderId="15" xfId="0" applyNumberFormat="1" applyFont="1" applyFill="1" applyBorder="1" applyAlignment="1">
      <alignment horizontal="right" vertical="top"/>
    </xf>
    <xf numFmtId="49" fontId="6" fillId="5" borderId="14" xfId="0" applyNumberFormat="1" applyFont="1" applyFill="1" applyBorder="1" applyAlignment="1">
      <alignment horizontal="center" vertical="top"/>
    </xf>
    <xf numFmtId="166" fontId="6" fillId="5" borderId="0" xfId="0" applyNumberFormat="1" applyFont="1" applyFill="1" applyAlignment="1">
      <alignment vertical="top" wrapText="1"/>
    </xf>
    <xf numFmtId="5" fontId="6" fillId="5" borderId="10" xfId="0" applyNumberFormat="1" applyFont="1" applyFill="1" applyBorder="1" applyAlignment="1">
      <alignment vertical="top"/>
    </xf>
    <xf numFmtId="37" fontId="6" fillId="5" borderId="10" xfId="0" applyNumberFormat="1" applyFont="1" applyFill="1" applyBorder="1" applyAlignment="1">
      <alignment horizontal="center" vertical="top"/>
    </xf>
    <xf numFmtId="39" fontId="6" fillId="5" borderId="10" xfId="0" quotePrefix="1" applyNumberFormat="1" applyFont="1" applyFill="1" applyBorder="1" applyAlignment="1">
      <alignment horizontal="right" vertical="top"/>
    </xf>
    <xf numFmtId="37" fontId="6" fillId="5" borderId="15" xfId="0" applyNumberFormat="1" applyFont="1" applyFill="1" applyBorder="1" applyAlignment="1">
      <alignment horizontal="right" vertical="top"/>
    </xf>
    <xf numFmtId="39" fontId="7" fillId="0" borderId="10" xfId="0" applyNumberFormat="1" applyFont="1" applyBorder="1" applyAlignment="1">
      <alignment vertical="top"/>
    </xf>
    <xf numFmtId="49" fontId="6" fillId="0" borderId="14" xfId="0" applyNumberFormat="1" applyFont="1" applyBorder="1" applyAlignment="1">
      <alignment horizontal="center" vertical="top"/>
    </xf>
    <xf numFmtId="5" fontId="6" fillId="0" borderId="10" xfId="0" applyNumberFormat="1" applyFont="1" applyBorder="1" applyAlignment="1">
      <alignment vertical="top"/>
    </xf>
    <xf numFmtId="37" fontId="6" fillId="0" borderId="15" xfId="0" applyNumberFormat="1" applyFont="1" applyBorder="1" applyAlignment="1">
      <alignment horizontal="right" vertical="top"/>
    </xf>
    <xf numFmtId="37" fontId="8" fillId="0" borderId="10" xfId="0" applyNumberFormat="1" applyFont="1" applyBorder="1" applyAlignment="1">
      <alignment vertical="top"/>
    </xf>
    <xf numFmtId="39" fontId="7" fillId="0" borderId="10" xfId="0" applyNumberFormat="1" applyFont="1" applyBorder="1" applyAlignment="1">
      <alignment horizontal="right" vertical="top"/>
    </xf>
    <xf numFmtId="49" fontId="7" fillId="0" borderId="24" xfId="0" applyNumberFormat="1" applyFont="1" applyBorder="1" applyAlignment="1">
      <alignment horizontal="center" vertical="top"/>
    </xf>
    <xf numFmtId="167" fontId="7" fillId="0" borderId="8" xfId="0" applyNumberFormat="1" applyFont="1" applyBorder="1" applyAlignment="1">
      <alignment vertical="top" wrapText="1"/>
    </xf>
    <xf numFmtId="37" fontId="8" fillId="0" borderId="25" xfId="0" applyNumberFormat="1" applyFont="1" applyBorder="1" applyAlignment="1">
      <alignment vertical="top"/>
    </xf>
    <xf numFmtId="37" fontId="7" fillId="0" borderId="25" xfId="0" applyNumberFormat="1" applyFont="1" applyBorder="1" applyAlignment="1">
      <alignment horizontal="center" vertical="top"/>
    </xf>
    <xf numFmtId="39" fontId="7" fillId="0" borderId="25" xfId="0" quotePrefix="1" applyNumberFormat="1" applyFont="1" applyBorder="1" applyAlignment="1">
      <alignment horizontal="right" vertical="top"/>
    </xf>
    <xf numFmtId="37" fontId="7" fillId="0" borderId="26" xfId="0" applyNumberFormat="1" applyFont="1" applyBorder="1" applyAlignment="1">
      <alignment horizontal="right" vertical="top"/>
    </xf>
    <xf numFmtId="37" fontId="7" fillId="0" borderId="10" xfId="0" applyNumberFormat="1" applyFont="1" applyBorder="1" applyAlignment="1">
      <alignment vertical="top"/>
    </xf>
    <xf numFmtId="49" fontId="7" fillId="0" borderId="16" xfId="0" applyNumberFormat="1" applyFont="1" applyBorder="1" applyAlignment="1">
      <alignment horizontal="center" vertical="top"/>
    </xf>
    <xf numFmtId="167" fontId="7" fillId="0" borderId="12" xfId="0" applyNumberFormat="1" applyFont="1" applyBorder="1" applyAlignment="1">
      <alignment vertical="top" wrapText="1"/>
    </xf>
    <xf numFmtId="37" fontId="7" fillId="0" borderId="17" xfId="0" applyNumberFormat="1" applyFont="1" applyBorder="1" applyAlignment="1">
      <alignment vertical="top"/>
    </xf>
    <xf numFmtId="37" fontId="7" fillId="0" borderId="17" xfId="0" applyNumberFormat="1" applyFont="1" applyBorder="1" applyAlignment="1">
      <alignment horizontal="center" vertical="top"/>
    </xf>
    <xf numFmtId="39" fontId="7" fillId="0" borderId="17" xfId="0" quotePrefix="1" applyNumberFormat="1" applyFont="1" applyBorder="1" applyAlignment="1">
      <alignment horizontal="right" vertical="top"/>
    </xf>
    <xf numFmtId="37" fontId="7" fillId="0" borderId="18" xfId="0" applyNumberFormat="1" applyFont="1" applyBorder="1" applyAlignment="1">
      <alignment horizontal="right" vertical="top"/>
    </xf>
    <xf numFmtId="37" fontId="7" fillId="0" borderId="25" xfId="0" applyNumberFormat="1" applyFont="1" applyBorder="1" applyAlignment="1">
      <alignment vertical="top"/>
    </xf>
    <xf numFmtId="5" fontId="6" fillId="6" borderId="10" xfId="0" applyNumberFormat="1" applyFont="1" applyFill="1" applyBorder="1" applyAlignment="1">
      <alignment vertical="top"/>
    </xf>
    <xf numFmtId="49" fontId="6" fillId="6" borderId="14" xfId="0" applyNumberFormat="1" applyFont="1" applyFill="1" applyBorder="1" applyAlignment="1">
      <alignment horizontal="center" vertical="top"/>
    </xf>
    <xf numFmtId="166" fontId="6" fillId="6" borderId="0" xfId="0" applyNumberFormat="1" applyFont="1" applyFill="1" applyAlignment="1">
      <alignment vertical="top" wrapText="1"/>
    </xf>
    <xf numFmtId="37" fontId="6" fillId="6" borderId="10" xfId="0" applyNumberFormat="1" applyFont="1" applyFill="1" applyBorder="1" applyAlignment="1">
      <alignment horizontal="center" vertical="top"/>
    </xf>
    <xf numFmtId="39" fontId="6" fillId="6" borderId="10" xfId="0" quotePrefix="1" applyNumberFormat="1" applyFont="1" applyFill="1" applyBorder="1" applyAlignment="1">
      <alignment horizontal="right" vertical="top"/>
    </xf>
    <xf numFmtId="37" fontId="6" fillId="6" borderId="15" xfId="0" applyNumberFormat="1" applyFont="1" applyFill="1" applyBorder="1" applyAlignment="1">
      <alignment horizontal="right" vertical="top"/>
    </xf>
    <xf numFmtId="42" fontId="7" fillId="0" borderId="10" xfId="0" applyNumberFormat="1" applyFont="1" applyBorder="1" applyAlignment="1">
      <alignment vertical="top"/>
    </xf>
    <xf numFmtId="42" fontId="7" fillId="0" borderId="10" xfId="0" applyNumberFormat="1" applyFont="1" applyBorder="1" applyAlignment="1">
      <alignment horizontal="center" vertical="top"/>
    </xf>
    <xf numFmtId="42" fontId="7" fillId="0" borderId="10" xfId="3" quotePrefix="1" applyNumberFormat="1" applyFont="1" applyFill="1" applyBorder="1" applyAlignment="1">
      <alignment horizontal="right" vertical="top"/>
    </xf>
    <xf numFmtId="42" fontId="7" fillId="0" borderId="15" xfId="3" applyNumberFormat="1" applyFont="1" applyFill="1" applyBorder="1" applyAlignment="1">
      <alignment horizontal="right" vertical="top"/>
    </xf>
    <xf numFmtId="0" fontId="7" fillId="0" borderId="10" xfId="0" applyFont="1" applyBorder="1" applyAlignment="1">
      <alignment vertical="top"/>
    </xf>
    <xf numFmtId="42" fontId="7" fillId="0" borderId="10" xfId="3" quotePrefix="1" applyNumberFormat="1" applyFont="1" applyBorder="1" applyAlignment="1">
      <alignment horizontal="right" vertical="top"/>
    </xf>
    <xf numFmtId="166" fontId="7" fillId="0" borderId="12" xfId="0" applyNumberFormat="1" applyFont="1" applyBorder="1" applyAlignment="1">
      <alignment vertical="top" wrapText="1"/>
    </xf>
    <xf numFmtId="37" fontId="8" fillId="0" borderId="17" xfId="0" applyNumberFormat="1" applyFont="1" applyBorder="1" applyAlignment="1">
      <alignment vertical="top"/>
    </xf>
    <xf numFmtId="37" fontId="9" fillId="0" borderId="10" xfId="0" applyNumberFormat="1" applyFont="1" applyBorder="1" applyAlignment="1">
      <alignment vertical="top"/>
    </xf>
    <xf numFmtId="166" fontId="6" fillId="4" borderId="0" xfId="0" applyNumberFormat="1" applyFont="1" applyFill="1" applyAlignment="1">
      <alignment vertical="top" wrapText="1"/>
    </xf>
    <xf numFmtId="37" fontId="6" fillId="4" borderId="10" xfId="0" applyNumberFormat="1" applyFont="1" applyFill="1" applyBorder="1" applyAlignment="1">
      <alignment vertical="top"/>
    </xf>
    <xf numFmtId="39" fontId="6" fillId="4" borderId="10" xfId="0" applyNumberFormat="1" applyFont="1" applyFill="1" applyBorder="1" applyAlignment="1">
      <alignment horizontal="right" vertical="top"/>
    </xf>
    <xf numFmtId="10" fontId="7" fillId="0" borderId="0" xfId="2" applyNumberFormat="1" applyFont="1" applyFill="1" applyAlignment="1">
      <alignment horizontal="center" vertical="top"/>
    </xf>
    <xf numFmtId="10" fontId="7" fillId="0" borderId="0" xfId="2" applyNumberFormat="1" applyFont="1" applyFill="1" applyAlignment="1">
      <alignment vertical="top"/>
    </xf>
    <xf numFmtId="49" fontId="6" fillId="7" borderId="27" xfId="0" applyNumberFormat="1" applyFont="1" applyFill="1" applyBorder="1" applyAlignment="1">
      <alignment horizontal="center" vertical="top"/>
    </xf>
    <xf numFmtId="0" fontId="7" fillId="7" borderId="20" xfId="0" applyFont="1" applyFill="1" applyBorder="1" applyAlignment="1">
      <alignment vertical="top" wrapText="1"/>
    </xf>
    <xf numFmtId="37" fontId="7" fillId="7" borderId="20" xfId="0" applyNumberFormat="1" applyFont="1" applyFill="1" applyBorder="1" applyAlignment="1">
      <alignment vertical="top"/>
    </xf>
    <xf numFmtId="0" fontId="7" fillId="7" borderId="20" xfId="0" applyFont="1" applyFill="1" applyBorder="1" applyAlignment="1">
      <alignment horizontal="center" vertical="top"/>
    </xf>
    <xf numFmtId="39" fontId="7" fillId="7" borderId="20" xfId="0" applyNumberFormat="1" applyFont="1" applyFill="1" applyBorder="1" applyAlignment="1">
      <alignment vertical="top"/>
    </xf>
    <xf numFmtId="37" fontId="7" fillId="7" borderId="28" xfId="0" applyNumberFormat="1" applyFont="1" applyFill="1" applyBorder="1" applyAlignment="1">
      <alignment vertical="top"/>
    </xf>
    <xf numFmtId="49" fontId="6" fillId="7" borderId="5" xfId="0" applyNumberFormat="1" applyFont="1" applyFill="1" applyBorder="1" applyAlignment="1">
      <alignment horizontal="center" vertical="top"/>
    </xf>
    <xf numFmtId="0" fontId="6" fillId="7" borderId="0" xfId="0" applyFont="1" applyFill="1" applyAlignment="1">
      <alignment vertical="top" wrapText="1"/>
    </xf>
    <xf numFmtId="37" fontId="6" fillId="7" borderId="0" xfId="0" applyNumberFormat="1" applyFont="1" applyFill="1" applyAlignment="1">
      <alignment vertical="top"/>
    </xf>
    <xf numFmtId="0" fontId="6" fillId="7" borderId="0" xfId="0" applyFont="1" applyFill="1" applyAlignment="1">
      <alignment horizontal="center" vertical="top"/>
    </xf>
    <xf numFmtId="39" fontId="6" fillId="7" borderId="0" xfId="0" applyNumberFormat="1" applyFont="1" applyFill="1" applyAlignment="1">
      <alignment vertical="top"/>
    </xf>
    <xf numFmtId="37" fontId="6" fillId="7" borderId="6" xfId="0" applyNumberFormat="1" applyFont="1" applyFill="1" applyBorder="1" applyAlignment="1">
      <alignment vertical="top"/>
    </xf>
    <xf numFmtId="49" fontId="6" fillId="7" borderId="7" xfId="0" applyNumberFormat="1" applyFont="1" applyFill="1" applyBorder="1" applyAlignment="1">
      <alignment horizontal="center" vertical="top"/>
    </xf>
    <xf numFmtId="0" fontId="7" fillId="7" borderId="8" xfId="0" applyFont="1" applyFill="1" applyBorder="1" applyAlignment="1">
      <alignment vertical="top" wrapText="1"/>
    </xf>
    <xf numFmtId="37" fontId="7" fillId="7" borderId="8" xfId="0" applyNumberFormat="1" applyFont="1" applyFill="1" applyBorder="1" applyAlignment="1">
      <alignment vertical="top"/>
    </xf>
    <xf numFmtId="0" fontId="7" fillId="7" borderId="8" xfId="0" applyFont="1" applyFill="1" applyBorder="1" applyAlignment="1">
      <alignment horizontal="center" vertical="top"/>
    </xf>
    <xf numFmtId="39" fontId="7" fillId="7" borderId="8" xfId="0" applyNumberFormat="1" applyFont="1" applyFill="1" applyBorder="1" applyAlignment="1">
      <alignment vertical="top"/>
    </xf>
    <xf numFmtId="37" fontId="7" fillId="7" borderId="9" xfId="0" applyNumberFormat="1" applyFont="1" applyFill="1" applyBorder="1" applyAlignment="1">
      <alignment vertical="top"/>
    </xf>
    <xf numFmtId="49" fontId="13" fillId="0" borderId="2" xfId="0" applyNumberFormat="1" applyFont="1" applyBorder="1" applyAlignment="1">
      <alignment horizontal="left" vertical="top"/>
    </xf>
    <xf numFmtId="49" fontId="13" fillId="0" borderId="5" xfId="0" applyNumberFormat="1" applyFont="1" applyBorder="1" applyAlignment="1">
      <alignment horizontal="left" vertical="top"/>
    </xf>
    <xf numFmtId="0" fontId="13" fillId="0" borderId="0" xfId="4" applyFont="1" applyAlignment="1">
      <alignment vertical="top"/>
    </xf>
    <xf numFmtId="0" fontId="4" fillId="0" borderId="17" xfId="0" applyFont="1" applyBorder="1" applyAlignment="1">
      <alignment wrapText="1"/>
    </xf>
    <xf numFmtId="49" fontId="4" fillId="0" borderId="17" xfId="0" applyNumberFormat="1" applyFont="1" applyBorder="1" applyAlignment="1" applyProtection="1">
      <alignment horizontal="center"/>
      <protection locked="0"/>
    </xf>
    <xf numFmtId="0" fontId="4" fillId="0" borderId="0" xfId="0" applyFont="1" applyAlignment="1">
      <alignment horizontal="left" vertical="center" wrapText="1"/>
    </xf>
    <xf numFmtId="0" fontId="4" fillId="0" borderId="12" xfId="0" applyFont="1" applyBorder="1" applyAlignment="1">
      <alignment horizontal="left" vertical="center" wrapText="1"/>
    </xf>
    <xf numFmtId="49" fontId="3" fillId="0" borderId="2" xfId="0" applyNumberFormat="1" applyFont="1" applyBorder="1" applyAlignment="1">
      <alignment horizontal="left" vertical="top" wrapText="1"/>
    </xf>
    <xf numFmtId="49" fontId="3" fillId="0" borderId="3"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49" fontId="3" fillId="0" borderId="5" xfId="0" applyNumberFormat="1" applyFont="1" applyBorder="1" applyAlignment="1">
      <alignment horizontal="left" vertical="top" wrapText="1"/>
    </xf>
    <xf numFmtId="49" fontId="3" fillId="0" borderId="0" xfId="0" applyNumberFormat="1" applyFont="1" applyAlignment="1">
      <alignment horizontal="left" vertical="top" wrapText="1"/>
    </xf>
    <xf numFmtId="49" fontId="3" fillId="0" borderId="6"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49" fontId="3" fillId="0" borderId="9" xfId="0" applyNumberFormat="1" applyFont="1" applyBorder="1" applyAlignment="1">
      <alignment horizontal="left" vertical="top" wrapText="1"/>
    </xf>
  </cellXfs>
  <cellStyles count="5">
    <cellStyle name="Comma" xfId="1" builtinId="3"/>
    <cellStyle name="Currency" xfId="3" builtinId="4"/>
    <cellStyle name="Normal" xfId="0" builtinId="0"/>
    <cellStyle name="Normal_95% CD Estimate-REV 0-2008_05_06" xfId="4" xr:uid="{C0F28A1B-A34E-4C8F-BF9E-B128B369D1CC}"/>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0221B-1A94-4B16-8F91-CC5E3C41099E}">
  <sheetPr codeName="Sheet1">
    <pageSetUpPr fitToPage="1"/>
  </sheetPr>
  <dimension ref="A1:E52"/>
  <sheetViews>
    <sheetView tabSelected="1" workbookViewId="0">
      <pane ySplit="1" topLeftCell="A2" activePane="bottomLeft" state="frozen"/>
      <selection pane="bottomLeft" activeCell="C10" sqref="C10"/>
    </sheetView>
  </sheetViews>
  <sheetFormatPr defaultColWidth="9.1796875" defaultRowHeight="12.5" x14ac:dyDescent="0.25"/>
  <cols>
    <col min="1" max="1" width="28.453125" style="2" customWidth="1"/>
    <col min="2" max="2" width="43.453125" style="2" customWidth="1"/>
    <col min="3" max="3" width="30.26953125" style="2" customWidth="1"/>
    <col min="4" max="4" width="25.54296875" style="47" bestFit="1" customWidth="1"/>
    <col min="5" max="5" width="25.54296875" style="47" customWidth="1"/>
    <col min="6" max="16384" width="9.1796875" style="2"/>
  </cols>
  <sheetData>
    <row r="1" spans="1:5" ht="13.5" customHeight="1" x14ac:dyDescent="0.3">
      <c r="A1" s="188" t="s">
        <v>24</v>
      </c>
      <c r="B1" s="188"/>
      <c r="C1" s="188"/>
      <c r="D1" s="48"/>
      <c r="E1" s="48"/>
    </row>
    <row r="2" spans="1:5" ht="39" x14ac:dyDescent="0.3">
      <c r="A2" s="13" t="s">
        <v>29</v>
      </c>
      <c r="B2" s="4" t="s">
        <v>0</v>
      </c>
      <c r="C2" s="14" t="s">
        <v>39</v>
      </c>
    </row>
    <row r="3" spans="1:5" ht="13" x14ac:dyDescent="0.3">
      <c r="A3" s="15"/>
      <c r="B3" s="4" t="s">
        <v>1</v>
      </c>
      <c r="C3" s="14" t="s">
        <v>38</v>
      </c>
      <c r="D3" s="51"/>
      <c r="E3" s="53"/>
    </row>
    <row r="4" spans="1:5" ht="13" x14ac:dyDescent="0.3">
      <c r="A4" s="15"/>
      <c r="B4" s="4" t="s">
        <v>2</v>
      </c>
      <c r="C4" s="14" t="s">
        <v>32</v>
      </c>
      <c r="D4" s="51"/>
      <c r="E4" s="53"/>
    </row>
    <row r="5" spans="1:5" ht="13" x14ac:dyDescent="0.3">
      <c r="A5" s="15"/>
      <c r="B5" s="4" t="s">
        <v>3</v>
      </c>
      <c r="C5" s="14" t="s">
        <v>33</v>
      </c>
      <c r="D5" s="51"/>
      <c r="E5" s="53"/>
    </row>
    <row r="6" spans="1:5" ht="13" x14ac:dyDescent="0.3">
      <c r="A6" s="15"/>
      <c r="B6" s="4" t="s">
        <v>4</v>
      </c>
      <c r="C6" s="14" t="s">
        <v>34</v>
      </c>
      <c r="D6" s="51"/>
      <c r="E6" s="53"/>
    </row>
    <row r="7" spans="1:5" ht="13" x14ac:dyDescent="0.3">
      <c r="A7" s="15"/>
      <c r="B7" s="4" t="s">
        <v>5</v>
      </c>
      <c r="C7" s="55" t="s">
        <v>36</v>
      </c>
      <c r="D7" s="52"/>
      <c r="E7" s="54"/>
    </row>
    <row r="8" spans="1:5" ht="13" x14ac:dyDescent="0.3">
      <c r="A8" s="15"/>
      <c r="B8" s="4" t="s">
        <v>6</v>
      </c>
      <c r="C8" s="55" t="s">
        <v>35</v>
      </c>
      <c r="D8" s="52"/>
      <c r="E8" s="54"/>
    </row>
    <row r="9" spans="1:5" ht="13" x14ac:dyDescent="0.3">
      <c r="A9" s="15" t="s">
        <v>25</v>
      </c>
      <c r="B9" s="4" t="s">
        <v>7</v>
      </c>
      <c r="C9" s="44">
        <v>10200000</v>
      </c>
      <c r="D9" s="51" t="str">
        <f>IF(C6="R-1",IF(C9&gt;=500000,"qualifies per 3Ai",""),IF(C6="G-10",IF(C9&gt;=1000000,"qualifies per 3Bi",""),IF(C6="G-11",IF(C9&gt;=1000000,"qualifies per 3Ci",""),IF(C6="G-12",IF(C9&gt;=1000000,"qualifies per 3Ci",""),IF(C6="G-13",IF(C9&gt;=1000000,"qualifies per 3Ci",""),IF(C6="AG-1",IF(C9&gt;0,"qualifies per 3Di or 3Dii",""),""))))))</f>
        <v>qualifies per 3Ci</v>
      </c>
      <c r="E9" s="53" t="str">
        <f>IF(C6="R-1",IF(C9&lt;500000,"dnq - minimum $500K",""),IF(C6="G-10",IF(C9&lt;1000000,"dnq - minimum $1 million",""),IF(C6="G-11",IF(C9&lt;1000000,"dnq - minimum $1 million",""),IF(C6="G-12",IF(C9&lt;1000000,"dnq - minimum $1 million",""),IF(C6="G-13",IF(C9&lt;1000000,"dnq - minimum $1 million",""),IF(C6="AG-1",IF(C9&lt;=0,"dnq - cap investment required",""),""))))))</f>
        <v/>
      </c>
    </row>
    <row r="10" spans="1:5" ht="13" x14ac:dyDescent="0.3">
      <c r="A10" s="15"/>
      <c r="B10" s="4" t="s">
        <v>8</v>
      </c>
      <c r="C10" s="46"/>
      <c r="D10" s="51"/>
      <c r="E10" s="53"/>
    </row>
    <row r="11" spans="1:5" ht="13" x14ac:dyDescent="0.3">
      <c r="A11" s="15"/>
      <c r="B11" s="4" t="s">
        <v>9</v>
      </c>
      <c r="C11" s="57">
        <v>1600000</v>
      </c>
      <c r="D11" s="51"/>
      <c r="E11" s="53" t="s">
        <v>10</v>
      </c>
    </row>
    <row r="12" spans="1:5" ht="13" x14ac:dyDescent="0.3">
      <c r="A12" s="15" t="s">
        <v>10</v>
      </c>
      <c r="B12" s="4" t="s">
        <v>11</v>
      </c>
      <c r="C12" s="57">
        <v>8000000</v>
      </c>
      <c r="D12" s="51"/>
      <c r="E12" s="53"/>
    </row>
    <row r="13" spans="1:5" ht="13" x14ac:dyDescent="0.3">
      <c r="A13" s="15"/>
      <c r="B13" s="4" t="s">
        <v>12</v>
      </c>
      <c r="C13" s="57">
        <v>600000</v>
      </c>
      <c r="D13" s="51" t="str">
        <f>IF(C6="AG-1",IF(C13&gt;0,"qualifies per 3Diii",""),"")</f>
        <v/>
      </c>
      <c r="E13" s="53" t="str">
        <f>IF(C6="AG-1",IF(C13&lt;=0,"dnq - investment required",""),"")</f>
        <v/>
      </c>
    </row>
    <row r="14" spans="1:5" ht="13" x14ac:dyDescent="0.3">
      <c r="A14" s="15"/>
      <c r="B14" s="4" t="s">
        <v>13</v>
      </c>
      <c r="C14" s="57">
        <v>0</v>
      </c>
      <c r="D14" s="51"/>
      <c r="E14" s="53"/>
    </row>
    <row r="15" spans="1:5" ht="13" x14ac:dyDescent="0.3">
      <c r="A15" s="15"/>
      <c r="B15" s="4" t="s">
        <v>14</v>
      </c>
      <c r="C15" s="57">
        <v>0</v>
      </c>
      <c r="D15" s="51"/>
      <c r="E15" s="53"/>
    </row>
    <row r="16" spans="1:5" ht="13" x14ac:dyDescent="0.3">
      <c r="A16" s="15"/>
      <c r="B16" s="4" t="s">
        <v>15</v>
      </c>
      <c r="C16" s="16">
        <v>1</v>
      </c>
      <c r="D16" s="51" t="str">
        <f>IF(C6="R-1",IF(C16&gt;=50,"qualifies per 3Aii",""),"")</f>
        <v/>
      </c>
      <c r="E16" s="53" t="str">
        <f>IF(C6="R-1",IF(C16&lt;50,"dnq - minimum 50",""),"")</f>
        <v/>
      </c>
    </row>
    <row r="17" spans="1:5" ht="13" x14ac:dyDescent="0.3">
      <c r="A17" s="15"/>
      <c r="B17" s="4" t="s">
        <v>16</v>
      </c>
      <c r="C17" s="16">
        <v>1</v>
      </c>
      <c r="D17" s="51" t="str">
        <f>IF(C6="G-10",IF(C17&gt;=100,"qualifies per 3Bii",""),"")</f>
        <v/>
      </c>
      <c r="E17" s="53" t="str">
        <f>IF(C6="G-10",IF(C17&lt;100,"dnq - minimum 100",""),"")</f>
        <v/>
      </c>
    </row>
    <row r="18" spans="1:5" ht="13" x14ac:dyDescent="0.3">
      <c r="A18" s="15" t="s">
        <v>26</v>
      </c>
      <c r="B18" s="4" t="s">
        <v>17</v>
      </c>
      <c r="C18" s="16">
        <v>90</v>
      </c>
      <c r="D18" s="51" t="str">
        <f>IF(C6="G-11",IF(C18&gt;=10,"qualifies per 3Cii",""),IF(C6="G-12",IF(C18&gt;=10,"qualifies per 3Cii",""),IF(C6="G-13",IF(C18&gt;=10,"qualifies per 3Cii",""),"")))</f>
        <v>qualifies per 3Cii</v>
      </c>
      <c r="E18" s="53" t="str">
        <f>IF(C6="G-11",IF(C18&lt;10,"dnq - minimum 10",""),IF(C6="G-12",IF(C18&lt;10,"dnq - minimum 10",""),IF(C6="G-13",IF(C18&lt;10,"dnq - minimum 10",""),"")))</f>
        <v/>
      </c>
    </row>
    <row r="19" spans="1:5" ht="13" x14ac:dyDescent="0.3">
      <c r="A19" s="15" t="s">
        <v>28</v>
      </c>
      <c r="B19" s="4" t="s">
        <v>18</v>
      </c>
      <c r="C19" s="45">
        <v>83333</v>
      </c>
      <c r="D19" s="51" t="str">
        <f>IF(C6="G-11",IF(C19&gt;=20000,"qualifies per 3Ciii",""),IF(C6="G-12",IF(C19&gt;=20000,"qualifies per 3Ciii",""),IF(C6="G-13",IF(C19&gt;=20000,"qualifies per 3Ciii",""),"")))</f>
        <v>qualifies per 3Ciii</v>
      </c>
      <c r="E19" s="53" t="str">
        <f>IF(C6="G-11",IF(C19&lt;20000,"dnq - minimum $20K",""),IF(C6="G-12",IF(C19&lt;20000,"dnq - minimum $20K",""),IF(C6="G-13",IF(C19&lt;20000,"dnq - minimum $20K",""),"")))</f>
        <v/>
      </c>
    </row>
    <row r="20" spans="1:5" ht="13" x14ac:dyDescent="0.3">
      <c r="A20" s="15" t="s">
        <v>27</v>
      </c>
      <c r="B20" s="4" t="s">
        <v>19</v>
      </c>
      <c r="C20" s="16">
        <v>2860</v>
      </c>
      <c r="D20" s="51" t="str">
        <f>IF(C6="R-1",IF(C20&gt;=10,"qualifies per 3Aiii",""),IF(C6="G-10",IF(C20&gt;=10,"qualifies per 3Biii",""),IF(C6="G-11",IF(C20&gt;=10,"qualifies per 3Civ",""),IF(C6="G-12",IF(C20&gt;=10,"qualifies per 3Civ",""),IF(C6="G-13",IF(C20&gt;=10,"qualifies per 3Civ",""),IF(C6="AG-1",IF(C20&gt;=10,"qualifies per 3Div",""),""))))))</f>
        <v>qualifies per 3Civ</v>
      </c>
      <c r="E20" s="53" t="str">
        <f>IF(C6="R-1",IF(C20&lt;10,"dnq - minimum 10",""),IF(C6="G-10",IF(C20&lt;10,"dnq - minimum 10",""),IF(C6="G-11",IF(C20&lt;10,"dnq - minimum 10",""),IF(C6="G-12",IF(C20&lt;10,"dnq - minimum 10",""),IF(C6="G-13",IF(C20&lt;10,"dnq - minimum 10",""),IF(C6="AG-1",IF(C20&lt;10,"dnq - minimum 10",""),""))))))</f>
        <v/>
      </c>
    </row>
    <row r="21" spans="1:5" ht="13" x14ac:dyDescent="0.3">
      <c r="A21" s="15"/>
      <c r="B21" s="4" t="s">
        <v>20</v>
      </c>
      <c r="C21" s="56" t="s">
        <v>37</v>
      </c>
      <c r="D21" s="51"/>
      <c r="E21" s="53"/>
    </row>
    <row r="22" spans="1:5" ht="13" x14ac:dyDescent="0.3">
      <c r="A22" s="5"/>
      <c r="B22" s="1"/>
      <c r="C22" s="6"/>
    </row>
    <row r="23" spans="1:5" x14ac:dyDescent="0.25">
      <c r="A23" s="3"/>
      <c r="B23" s="3"/>
    </row>
    <row r="24" spans="1:5" ht="12.75" customHeight="1" x14ac:dyDescent="0.25">
      <c r="A24" s="3"/>
      <c r="B24" s="3"/>
    </row>
    <row r="25" spans="1:5" ht="15" customHeight="1" x14ac:dyDescent="0.25">
      <c r="A25" s="3"/>
      <c r="B25" s="3"/>
    </row>
    <row r="26" spans="1:5" ht="15" customHeight="1" x14ac:dyDescent="0.25">
      <c r="A26" s="3"/>
      <c r="B26" s="3"/>
    </row>
    <row r="27" spans="1:5" ht="15" customHeight="1" x14ac:dyDescent="0.25">
      <c r="A27" s="3"/>
      <c r="B27" s="3"/>
    </row>
    <row r="28" spans="1:5" ht="15" customHeight="1" x14ac:dyDescent="0.25">
      <c r="A28" s="3"/>
      <c r="B28" s="3"/>
    </row>
    <row r="29" spans="1:5" ht="15" customHeight="1" x14ac:dyDescent="0.25">
      <c r="A29" s="3"/>
      <c r="B29" s="3"/>
    </row>
    <row r="30" spans="1:5" ht="15" customHeight="1" x14ac:dyDescent="0.25">
      <c r="A30" s="3"/>
      <c r="B30" s="3"/>
    </row>
    <row r="31" spans="1:5" ht="15" customHeight="1" x14ac:dyDescent="0.25">
      <c r="A31" s="3"/>
      <c r="B31" s="3"/>
    </row>
    <row r="32" spans="1:5" ht="15" customHeight="1" x14ac:dyDescent="0.25">
      <c r="A32" s="3" t="s">
        <v>10</v>
      </c>
      <c r="B32" s="3"/>
    </row>
    <row r="33" spans="1:5" ht="15" customHeight="1" x14ac:dyDescent="0.25">
      <c r="A33" s="3"/>
      <c r="B33" s="3"/>
    </row>
    <row r="34" spans="1:5" ht="15" customHeight="1" x14ac:dyDescent="0.25">
      <c r="A34" s="3"/>
      <c r="B34" s="3"/>
    </row>
    <row r="35" spans="1:5" ht="15" customHeight="1" x14ac:dyDescent="0.25">
      <c r="A35" s="3"/>
      <c r="B35" s="3"/>
    </row>
    <row r="36" spans="1:5" ht="15" customHeight="1" x14ac:dyDescent="0.25">
      <c r="A36" s="3"/>
      <c r="B36" s="3"/>
    </row>
    <row r="37" spans="1:5" ht="15" customHeight="1" x14ac:dyDescent="0.25">
      <c r="A37" s="7"/>
      <c r="B37" s="7"/>
      <c r="C37" s="7"/>
      <c r="D37" s="49"/>
      <c r="E37" s="50"/>
    </row>
    <row r="38" spans="1:5" ht="15" customHeight="1" x14ac:dyDescent="0.25">
      <c r="A38" s="7"/>
      <c r="B38" s="7"/>
      <c r="C38" s="7"/>
      <c r="D38" s="49"/>
      <c r="E38" s="50"/>
    </row>
    <row r="39" spans="1:5" x14ac:dyDescent="0.25">
      <c r="C39" s="3"/>
      <c r="D39" s="49"/>
      <c r="E39" s="50"/>
    </row>
    <row r="41" spans="1:5" ht="12.75" customHeight="1" x14ac:dyDescent="0.25"/>
    <row r="42" spans="1:5" ht="15" customHeight="1" x14ac:dyDescent="0.25"/>
    <row r="43" spans="1:5" ht="15" customHeight="1" x14ac:dyDescent="0.25"/>
    <row r="44" spans="1:5" ht="15" customHeight="1" x14ac:dyDescent="0.25"/>
    <row r="45" spans="1:5" ht="15" customHeight="1" x14ac:dyDescent="0.25"/>
    <row r="46" spans="1:5" ht="15" customHeight="1" x14ac:dyDescent="0.25"/>
    <row r="47" spans="1:5" ht="15" customHeight="1" x14ac:dyDescent="0.25"/>
    <row r="48" spans="1:5" ht="15" customHeight="1" x14ac:dyDescent="0.25"/>
    <row r="49" ht="15" customHeight="1" x14ac:dyDescent="0.25"/>
    <row r="50" ht="15" customHeight="1" x14ac:dyDescent="0.25"/>
    <row r="51" ht="15" customHeight="1" x14ac:dyDescent="0.25"/>
    <row r="52" ht="15" customHeight="1" x14ac:dyDescent="0.25"/>
  </sheetData>
  <mergeCells count="1">
    <mergeCell ref="A1:C1"/>
  </mergeCells>
  <dataValidations count="4">
    <dataValidation type="list" allowBlank="1" showInputMessage="1" showErrorMessage="1" sqref="C5" xr:uid="{222993E0-C616-40DE-817A-1AE859A56C9E}">
      <formula1>"New Customer, Existing Customer Expansion, Third Party Developer"</formula1>
    </dataValidation>
    <dataValidation type="list" allowBlank="1" showInputMessage="1" showErrorMessage="1" sqref="C6" xr:uid="{D78FC679-9F68-4BDD-BBA1-F983EE37D086}">
      <formula1>"R-1, G-10, G-11, G-12, AG-1"</formula1>
    </dataValidation>
    <dataValidation type="list" allowBlank="1" showInputMessage="1" showErrorMessage="1" sqref="C21" xr:uid="{A5C51792-94E6-4A31-A9B9-44155E85B9A1}">
      <formula1>"None, Local Development Authority, Governor's Office, Department of Economic Development and Tourism"</formula1>
    </dataValidation>
    <dataValidation type="list" allowBlank="1" showInputMessage="1" showErrorMessage="1" sqref="C4" xr:uid="{8245411E-621D-4985-B531-605585F385EE}">
      <formula1>"Yes, No"</formula1>
    </dataValidation>
  </dataValidation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CB2E5-D808-40AB-BBE5-D385ED3C6E67}">
  <sheetPr>
    <pageSetUpPr fitToPage="1"/>
  </sheetPr>
  <dimension ref="A1:E52"/>
  <sheetViews>
    <sheetView workbookViewId="0">
      <selection activeCell="C9" sqref="C9"/>
    </sheetView>
  </sheetViews>
  <sheetFormatPr defaultColWidth="9.1796875" defaultRowHeight="12.5" x14ac:dyDescent="0.25"/>
  <cols>
    <col min="1" max="1" width="28.453125" style="2" customWidth="1"/>
    <col min="2" max="2" width="43.453125" style="2" customWidth="1"/>
    <col min="3" max="3" width="30.26953125" style="2" customWidth="1"/>
    <col min="4" max="4" width="25.54296875" style="47" bestFit="1" customWidth="1"/>
    <col min="5" max="5" width="25.54296875" style="47" customWidth="1"/>
    <col min="6" max="16384" width="9.1796875" style="2"/>
  </cols>
  <sheetData>
    <row r="1" spans="1:5" ht="13.5" customHeight="1" x14ac:dyDescent="0.3">
      <c r="A1" s="189" t="s">
        <v>24</v>
      </c>
      <c r="B1" s="189"/>
      <c r="C1" s="189"/>
      <c r="D1" s="48"/>
      <c r="E1" s="48"/>
    </row>
    <row r="2" spans="1:5" ht="39" x14ac:dyDescent="0.3">
      <c r="A2" s="13" t="s">
        <v>29</v>
      </c>
      <c r="B2" s="186" t="s">
        <v>0</v>
      </c>
      <c r="C2" s="187" t="s">
        <v>39</v>
      </c>
    </row>
    <row r="3" spans="1:5" ht="13" x14ac:dyDescent="0.3">
      <c r="A3" s="15"/>
      <c r="B3" s="4" t="s">
        <v>1</v>
      </c>
      <c r="C3" s="14" t="s">
        <v>38</v>
      </c>
      <c r="D3" s="51"/>
      <c r="E3" s="53"/>
    </row>
    <row r="4" spans="1:5" ht="13" x14ac:dyDescent="0.3">
      <c r="A4" s="15"/>
      <c r="B4" s="4" t="s">
        <v>2</v>
      </c>
      <c r="C4" s="14" t="s">
        <v>32</v>
      </c>
      <c r="D4" s="51"/>
      <c r="E4" s="53"/>
    </row>
    <row r="5" spans="1:5" ht="13" x14ac:dyDescent="0.3">
      <c r="A5" s="15"/>
      <c r="B5" s="4" t="s">
        <v>3</v>
      </c>
      <c r="C5" s="14" t="s">
        <v>33</v>
      </c>
      <c r="D5" s="51"/>
      <c r="E5" s="53"/>
    </row>
    <row r="6" spans="1:5" ht="13" x14ac:dyDescent="0.3">
      <c r="A6" s="15"/>
      <c r="B6" s="4" t="s">
        <v>4</v>
      </c>
      <c r="C6" s="14" t="s">
        <v>34</v>
      </c>
      <c r="D6" s="51"/>
      <c r="E6" s="53"/>
    </row>
    <row r="7" spans="1:5" ht="13" x14ac:dyDescent="0.3">
      <c r="A7" s="15"/>
      <c r="B7" s="4" t="s">
        <v>5</v>
      </c>
      <c r="C7" s="55" t="s">
        <v>36</v>
      </c>
      <c r="D7" s="52"/>
      <c r="E7" s="54"/>
    </row>
    <row r="8" spans="1:5" ht="13" x14ac:dyDescent="0.3">
      <c r="A8" s="15"/>
      <c r="B8" s="4" t="s">
        <v>6</v>
      </c>
      <c r="C8" s="55" t="s">
        <v>150</v>
      </c>
      <c r="D8" s="52"/>
      <c r="E8" s="54"/>
    </row>
    <row r="9" spans="1:5" ht="13" x14ac:dyDescent="0.3">
      <c r="A9" s="15" t="s">
        <v>25</v>
      </c>
      <c r="B9" s="4" t="s">
        <v>7</v>
      </c>
      <c r="C9" s="44">
        <f>SUM(C11:C15)</f>
        <v>2300000</v>
      </c>
      <c r="D9" s="51" t="str">
        <f>IF(C6="R-1",IF(C9&gt;=500000,"qualifies per 3Ai",""),IF(C6="G-10",IF(C9&gt;=1000000,"qualifies per 3Bi",""),IF(C6="G-11",IF(C9&gt;=1000000,"qualifies per 3Ci",""),IF(C6="G-12",IF(C9&gt;=1000000,"qualifies per 3Ci",""),IF(C6="G-13",IF(C9&gt;=1000000,"qualifies per 3Ci",""),IF(C6="AG-1",IF(C9&gt;0,"qualifies per 3Di or 3Dii",""),""))))))</f>
        <v>qualifies per 3Ci</v>
      </c>
      <c r="E9" s="53" t="str">
        <f>IF(C6="R-1",IF(C9&lt;500000,"dnq - minimum $500K",""),IF(C6="G-10",IF(C9&lt;1000000,"dnq - minimum $1 million",""),IF(C6="G-11",IF(C9&lt;1000000,"dnq - minimum $1 million",""),IF(C6="G-12",IF(C9&lt;1000000,"dnq - minimum $1 million",""),IF(C6="G-13",IF(C9&lt;1000000,"dnq - minimum $1 million",""),IF(C6="AG-1",IF(C9&lt;=0,"dnq - cap investment required",""),""))))))</f>
        <v/>
      </c>
    </row>
    <row r="10" spans="1:5" ht="13" x14ac:dyDescent="0.3">
      <c r="A10" s="15"/>
      <c r="B10" s="4" t="s">
        <v>8</v>
      </c>
      <c r="C10" s="46"/>
      <c r="D10" s="51"/>
      <c r="E10" s="53"/>
    </row>
    <row r="11" spans="1:5" ht="13" x14ac:dyDescent="0.3">
      <c r="A11" s="15"/>
      <c r="B11" s="4" t="s">
        <v>9</v>
      </c>
      <c r="C11" s="57">
        <v>2000000</v>
      </c>
      <c r="D11" s="51"/>
      <c r="E11" s="53" t="s">
        <v>10</v>
      </c>
    </row>
    <row r="12" spans="1:5" ht="13" x14ac:dyDescent="0.3">
      <c r="A12" s="15" t="s">
        <v>10</v>
      </c>
      <c r="B12" s="4" t="s">
        <v>11</v>
      </c>
      <c r="C12" s="57">
        <v>300000</v>
      </c>
      <c r="D12" s="51"/>
      <c r="E12" s="53"/>
    </row>
    <row r="13" spans="1:5" ht="13" x14ac:dyDescent="0.3">
      <c r="A13" s="15"/>
      <c r="B13" s="4" t="s">
        <v>12</v>
      </c>
      <c r="C13" s="57">
        <v>0</v>
      </c>
      <c r="D13" s="51" t="str">
        <f>IF(C6="AG-1",IF(C13&gt;0,"qualifies per 3Diii",""),"")</f>
        <v/>
      </c>
      <c r="E13" s="53" t="str">
        <f>IF(C6="AG-1",IF(C13&lt;=0,"dnq - investment required",""),"")</f>
        <v/>
      </c>
    </row>
    <row r="14" spans="1:5" ht="13" x14ac:dyDescent="0.3">
      <c r="A14" s="15"/>
      <c r="B14" s="4" t="s">
        <v>13</v>
      </c>
      <c r="C14" s="57">
        <v>0</v>
      </c>
      <c r="D14" s="51"/>
      <c r="E14" s="53"/>
    </row>
    <row r="15" spans="1:5" ht="13" x14ac:dyDescent="0.3">
      <c r="A15" s="15"/>
      <c r="B15" s="4" t="s">
        <v>14</v>
      </c>
      <c r="C15" s="57">
        <v>0</v>
      </c>
      <c r="D15" s="51"/>
      <c r="E15" s="53"/>
    </row>
    <row r="16" spans="1:5" ht="13" x14ac:dyDescent="0.3">
      <c r="A16" s="15"/>
      <c r="B16" s="4" t="s">
        <v>15</v>
      </c>
      <c r="C16" s="16">
        <v>1</v>
      </c>
      <c r="D16" s="51" t="str">
        <f>IF(C6="R-1",IF(C16&gt;=50,"qualifies per 3Aii",""),"")</f>
        <v/>
      </c>
      <c r="E16" s="53" t="str">
        <f>IF(C6="R-1",IF(C16&lt;50,"dnq - minimum 50",""),"")</f>
        <v/>
      </c>
    </row>
    <row r="17" spans="1:5" ht="13" x14ac:dyDescent="0.3">
      <c r="A17" s="15"/>
      <c r="B17" s="4" t="s">
        <v>16</v>
      </c>
      <c r="C17" s="16">
        <v>1</v>
      </c>
      <c r="D17" s="51" t="str">
        <f>IF(C6="G-10",IF(C17&gt;=100,"qualifies per 3Bii",""),"")</f>
        <v/>
      </c>
      <c r="E17" s="53" t="str">
        <f>IF(C6="G-10",IF(C17&lt;100,"dnq - minimum 100",""),"")</f>
        <v/>
      </c>
    </row>
    <row r="18" spans="1:5" ht="13" x14ac:dyDescent="0.3">
      <c r="A18" s="15" t="s">
        <v>26</v>
      </c>
      <c r="B18" s="4" t="s">
        <v>17</v>
      </c>
      <c r="C18" s="16">
        <v>90</v>
      </c>
      <c r="D18" s="51" t="str">
        <f>IF(C6="G-11",IF(C18&gt;=10,"qualifies per 3Cii",""),IF(C6="G-12",IF(C18&gt;=10,"qualifies per 3Cii",""),IF(C6="G-13",IF(C18&gt;=10,"qualifies per 3Cii",""),"")))</f>
        <v>qualifies per 3Cii</v>
      </c>
      <c r="E18" s="53" t="str">
        <f>IF(C6="G-11",IF(C18&lt;10,"dnq - minimum 10",""),IF(C6="G-12",IF(C18&lt;10,"dnq - minimum 10",""),IF(C6="G-13",IF(C18&lt;10,"dnq - minimum 10",""),"")))</f>
        <v/>
      </c>
    </row>
    <row r="19" spans="1:5" ht="13" x14ac:dyDescent="0.3">
      <c r="A19" s="15" t="s">
        <v>28</v>
      </c>
      <c r="B19" s="4" t="s">
        <v>18</v>
      </c>
      <c r="C19" s="45">
        <v>83333</v>
      </c>
      <c r="D19" s="51" t="str">
        <f>IF(C6="G-11",IF(C19&gt;=20000,"qualifies per 3Ciii",""),IF(C6="G-12",IF(C19&gt;=20000,"qualifies per 3Ciii",""),IF(C6="G-13",IF(C19&gt;=20000,"qualifies per 3Ciii",""),"")))</f>
        <v>qualifies per 3Ciii</v>
      </c>
      <c r="E19" s="53" t="str">
        <f>IF(C6="G-11",IF(C19&lt;20000,"dnq - minimum $20K",""),IF(C6="G-12",IF(C19&lt;20000,"dnq - minimum $20K",""),IF(C6="G-13",IF(C19&lt;20000,"dnq - minimum $20K",""),"")))</f>
        <v/>
      </c>
    </row>
    <row r="20" spans="1:5" ht="13" x14ac:dyDescent="0.3">
      <c r="A20" s="15" t="s">
        <v>27</v>
      </c>
      <c r="B20" s="4" t="s">
        <v>19</v>
      </c>
      <c r="C20" s="16">
        <v>1248</v>
      </c>
      <c r="D20" s="51" t="str">
        <f>IF(C6="R-1",IF(C20&gt;=10,"qualifies per 3Aiii",""),IF(C6="G-10",IF(C20&gt;=10,"qualifies per 3Biii",""),IF(C6="G-11",IF(C20&gt;=10,"qualifies per 3Civ",""),IF(C6="G-12",IF(C20&gt;=10,"qualifies per 3Civ",""),IF(C6="G-13",IF(C20&gt;=10,"qualifies per 3Civ",""),IF(C6="AG-1",IF(C20&gt;=10,"qualifies per 3Div",""),""))))))</f>
        <v>qualifies per 3Civ</v>
      </c>
      <c r="E20" s="53" t="str">
        <f>IF(C6="R-1",IF(C20&lt;10,"dnq - minimum 10",""),IF(C6="G-10",IF(C20&lt;10,"dnq - minimum 10",""),IF(C6="G-11",IF(C20&lt;10,"dnq - minimum 10",""),IF(C6="G-12",IF(C20&lt;10,"dnq - minimum 10",""),IF(C6="G-13",IF(C20&lt;10,"dnq - minimum 10",""),IF(C6="AG-1",IF(C20&lt;10,"dnq - minimum 10",""),""))))))</f>
        <v/>
      </c>
    </row>
    <row r="21" spans="1:5" ht="13" x14ac:dyDescent="0.3">
      <c r="A21" s="15"/>
      <c r="B21" s="4" t="s">
        <v>20</v>
      </c>
      <c r="C21" s="56" t="s">
        <v>37</v>
      </c>
      <c r="D21" s="51"/>
      <c r="E21" s="53"/>
    </row>
    <row r="22" spans="1:5" ht="13" x14ac:dyDescent="0.3">
      <c r="A22" s="5"/>
      <c r="B22" s="1"/>
      <c r="C22" s="6"/>
    </row>
    <row r="23" spans="1:5" x14ac:dyDescent="0.25">
      <c r="A23" s="3"/>
      <c r="B23" s="3"/>
    </row>
    <row r="24" spans="1:5" ht="12.75" customHeight="1" x14ac:dyDescent="0.25">
      <c r="A24" s="3"/>
      <c r="B24" s="3"/>
    </row>
    <row r="25" spans="1:5" ht="15" customHeight="1" x14ac:dyDescent="0.25">
      <c r="A25" s="3"/>
      <c r="B25" s="3"/>
    </row>
    <row r="26" spans="1:5" ht="15" customHeight="1" x14ac:dyDescent="0.25">
      <c r="A26" s="3"/>
      <c r="B26" s="3"/>
    </row>
    <row r="27" spans="1:5" ht="15" customHeight="1" x14ac:dyDescent="0.25">
      <c r="A27" s="3"/>
      <c r="B27" s="3"/>
    </row>
    <row r="28" spans="1:5" ht="15" customHeight="1" x14ac:dyDescent="0.25">
      <c r="A28" s="3"/>
      <c r="B28" s="3"/>
    </row>
    <row r="29" spans="1:5" ht="15" customHeight="1" x14ac:dyDescent="0.25">
      <c r="A29" s="3"/>
      <c r="B29" s="3"/>
    </row>
    <row r="30" spans="1:5" ht="15" customHeight="1" x14ac:dyDescent="0.25">
      <c r="A30" s="3"/>
      <c r="B30" s="3"/>
    </row>
    <row r="31" spans="1:5" ht="15" customHeight="1" x14ac:dyDescent="0.25">
      <c r="A31" s="3"/>
      <c r="B31" s="3"/>
    </row>
    <row r="32" spans="1:5" ht="15" customHeight="1" x14ac:dyDescent="0.25">
      <c r="A32" s="3" t="s">
        <v>10</v>
      </c>
      <c r="B32" s="3"/>
    </row>
    <row r="33" spans="1:5" ht="15" customHeight="1" x14ac:dyDescent="0.25">
      <c r="A33" s="3"/>
      <c r="B33" s="3"/>
    </row>
    <row r="34" spans="1:5" ht="15" customHeight="1" x14ac:dyDescent="0.25">
      <c r="A34" s="3"/>
      <c r="B34" s="3"/>
    </row>
    <row r="35" spans="1:5" ht="15" customHeight="1" x14ac:dyDescent="0.25">
      <c r="A35" s="3"/>
      <c r="B35" s="3"/>
    </row>
    <row r="36" spans="1:5" ht="15" customHeight="1" x14ac:dyDescent="0.25">
      <c r="A36" s="3"/>
      <c r="B36" s="3"/>
    </row>
    <row r="37" spans="1:5" ht="15" customHeight="1" x14ac:dyDescent="0.25">
      <c r="A37" s="7"/>
      <c r="B37" s="7"/>
      <c r="C37" s="7"/>
      <c r="D37" s="49"/>
      <c r="E37" s="50"/>
    </row>
    <row r="38" spans="1:5" ht="15" customHeight="1" x14ac:dyDescent="0.25">
      <c r="A38" s="7"/>
      <c r="B38" s="7"/>
      <c r="C38" s="7"/>
      <c r="D38" s="49"/>
      <c r="E38" s="50"/>
    </row>
    <row r="39" spans="1:5" x14ac:dyDescent="0.25">
      <c r="C39" s="3"/>
      <c r="D39" s="49"/>
      <c r="E39" s="50"/>
    </row>
    <row r="41" spans="1:5" ht="12.75" customHeight="1" x14ac:dyDescent="0.25"/>
    <row r="42" spans="1:5" ht="15" customHeight="1" x14ac:dyDescent="0.25"/>
    <row r="43" spans="1:5" ht="15" customHeight="1" x14ac:dyDescent="0.25"/>
    <row r="44" spans="1:5" ht="15" customHeight="1" x14ac:dyDescent="0.25"/>
    <row r="45" spans="1:5" ht="15" customHeight="1" x14ac:dyDescent="0.25"/>
    <row r="46" spans="1:5" ht="15" customHeight="1" x14ac:dyDescent="0.25"/>
    <row r="47" spans="1:5" ht="15" customHeight="1" x14ac:dyDescent="0.25"/>
    <row r="48" spans="1:5" ht="15" customHeight="1" x14ac:dyDescent="0.25"/>
    <row r="49" ht="15" customHeight="1" x14ac:dyDescent="0.25"/>
    <row r="50" ht="15" customHeight="1" x14ac:dyDescent="0.25"/>
    <row r="51" ht="15" customHeight="1" x14ac:dyDescent="0.25"/>
    <row r="52" ht="15" customHeight="1" x14ac:dyDescent="0.25"/>
  </sheetData>
  <mergeCells count="1">
    <mergeCell ref="A1:C1"/>
  </mergeCells>
  <dataValidations count="4">
    <dataValidation type="list" allowBlank="1" showInputMessage="1" showErrorMessage="1" sqref="C4" xr:uid="{7616A7B7-82B5-4F92-8287-ED07E51AD4A8}">
      <formula1>"Yes, No"</formula1>
    </dataValidation>
    <dataValidation type="list" allowBlank="1" showInputMessage="1" showErrorMessage="1" sqref="C21" xr:uid="{AB3E498F-2A37-4C09-9C9E-1F9E55C70365}">
      <formula1>"None, Local Development Authority, Governor's Office, Department of Economic Development and Tourism"</formula1>
    </dataValidation>
    <dataValidation type="list" allowBlank="1" showInputMessage="1" showErrorMessage="1" sqref="C6" xr:uid="{B2D98848-CA30-418A-8387-D2E2EEFF392D}">
      <formula1>"R-1, G-10, G-11, G-12, AG-1"</formula1>
    </dataValidation>
    <dataValidation type="list" allowBlank="1" showInputMessage="1" showErrorMessage="1" sqref="C5" xr:uid="{37686082-5FFA-4CF4-B5D6-EF15038CE574}">
      <formula1>"New Customer, Existing Customer Expansion, Third Party Developer"</formula1>
    </dataValidation>
  </dataValidations>
  <pageMargins left="0.7" right="0.7" top="0.75" bottom="0.75" header="0.3" footer="0.3"/>
  <pageSetup scale="80" fitToHeight="0" orientation="landscape"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21927-51B7-4C6D-95F3-51FAC5B326FD}">
  <sheetPr>
    <pageSetUpPr fitToPage="1"/>
  </sheetPr>
  <dimension ref="A1:E52"/>
  <sheetViews>
    <sheetView workbookViewId="0">
      <selection activeCell="A34" sqref="A34"/>
    </sheetView>
  </sheetViews>
  <sheetFormatPr defaultColWidth="9.1796875" defaultRowHeight="12.5" x14ac:dyDescent="0.25"/>
  <cols>
    <col min="1" max="1" width="28.453125" style="2" customWidth="1"/>
    <col min="2" max="2" width="43.453125" style="2" customWidth="1"/>
    <col min="3" max="3" width="30.26953125" style="2" customWidth="1"/>
    <col min="4" max="4" width="25.54296875" style="47" bestFit="1" customWidth="1"/>
    <col min="5" max="5" width="25.54296875" style="47" customWidth="1"/>
    <col min="6" max="16384" width="9.1796875" style="2"/>
  </cols>
  <sheetData>
    <row r="1" spans="1:5" ht="13.5" customHeight="1" x14ac:dyDescent="0.3">
      <c r="A1" s="189" t="s">
        <v>24</v>
      </c>
      <c r="B1" s="189"/>
      <c r="C1" s="189"/>
      <c r="D1" s="48"/>
      <c r="E1" s="48"/>
    </row>
    <row r="2" spans="1:5" ht="39" x14ac:dyDescent="0.3">
      <c r="A2" s="13" t="s">
        <v>29</v>
      </c>
      <c r="B2" s="186" t="s">
        <v>0</v>
      </c>
      <c r="C2" s="187" t="s">
        <v>39</v>
      </c>
    </row>
    <row r="3" spans="1:5" ht="13" x14ac:dyDescent="0.3">
      <c r="A3" s="15"/>
      <c r="B3" s="4" t="s">
        <v>1</v>
      </c>
      <c r="C3" s="14" t="s">
        <v>38</v>
      </c>
      <c r="D3" s="51"/>
      <c r="E3" s="53"/>
    </row>
    <row r="4" spans="1:5" ht="13" x14ac:dyDescent="0.3">
      <c r="A4" s="15"/>
      <c r="B4" s="4" t="s">
        <v>2</v>
      </c>
      <c r="C4" s="14" t="s">
        <v>32</v>
      </c>
      <c r="D4" s="51"/>
      <c r="E4" s="53"/>
    </row>
    <row r="5" spans="1:5" ht="13" x14ac:dyDescent="0.3">
      <c r="A5" s="15"/>
      <c r="B5" s="4" t="s">
        <v>3</v>
      </c>
      <c r="C5" s="14" t="s">
        <v>33</v>
      </c>
      <c r="D5" s="51"/>
      <c r="E5" s="53"/>
    </row>
    <row r="6" spans="1:5" ht="13" x14ac:dyDescent="0.3">
      <c r="A6" s="15"/>
      <c r="B6" s="4" t="s">
        <v>4</v>
      </c>
      <c r="C6" s="14" t="s">
        <v>34</v>
      </c>
      <c r="D6" s="51"/>
      <c r="E6" s="53"/>
    </row>
    <row r="7" spans="1:5" ht="13" x14ac:dyDescent="0.3">
      <c r="A7" s="15"/>
      <c r="B7" s="4" t="s">
        <v>5</v>
      </c>
      <c r="C7" s="55" t="s">
        <v>36</v>
      </c>
      <c r="D7" s="52"/>
      <c r="E7" s="54"/>
    </row>
    <row r="8" spans="1:5" ht="13" x14ac:dyDescent="0.3">
      <c r="A8" s="15"/>
      <c r="B8" s="4" t="s">
        <v>6</v>
      </c>
      <c r="C8" s="55" t="s">
        <v>151</v>
      </c>
      <c r="D8" s="52"/>
      <c r="E8" s="54"/>
    </row>
    <row r="9" spans="1:5" ht="13" x14ac:dyDescent="0.3">
      <c r="A9" s="15" t="s">
        <v>25</v>
      </c>
      <c r="B9" s="4" t="s">
        <v>7</v>
      </c>
      <c r="C9" s="44">
        <f>SUM(C11:C15)</f>
        <v>1400000</v>
      </c>
      <c r="D9" s="51" t="str">
        <f>IF(C6="R-1",IF(C9&gt;=500000,"qualifies per 3Ai",""),IF(C6="G-10",IF(C9&gt;=1000000,"qualifies per 3Bi",""),IF(C6="G-11",IF(C9&gt;=1000000,"qualifies per 3Ci",""),IF(C6="G-12",IF(C9&gt;=1000000,"qualifies per 3Ci",""),IF(C6="G-13",IF(C9&gt;=1000000,"qualifies per 3Ci",""),IF(C6="AG-1",IF(C9&gt;0,"qualifies per 3Di or 3Dii",""),""))))))</f>
        <v>qualifies per 3Ci</v>
      </c>
      <c r="E9" s="53" t="str">
        <f>IF(C6="R-1",IF(C9&lt;500000,"dnq - minimum $500K",""),IF(C6="G-10",IF(C9&lt;1000000,"dnq - minimum $1 million",""),IF(C6="G-11",IF(C9&lt;1000000,"dnq - minimum $1 million",""),IF(C6="G-12",IF(C9&lt;1000000,"dnq - minimum $1 million",""),IF(C6="G-13",IF(C9&lt;1000000,"dnq - minimum $1 million",""),IF(C6="AG-1",IF(C9&lt;=0,"dnq - cap investment required",""),""))))))</f>
        <v/>
      </c>
    </row>
    <row r="10" spans="1:5" ht="13" x14ac:dyDescent="0.3">
      <c r="A10" s="15"/>
      <c r="B10" s="4" t="s">
        <v>8</v>
      </c>
      <c r="C10" s="46"/>
      <c r="D10" s="51"/>
      <c r="E10" s="53"/>
    </row>
    <row r="11" spans="1:5" ht="13" x14ac:dyDescent="0.3">
      <c r="A11" s="15"/>
      <c r="B11" s="4" t="s">
        <v>9</v>
      </c>
      <c r="C11" s="57">
        <v>1000000</v>
      </c>
      <c r="D11" s="51"/>
      <c r="E11" s="53" t="s">
        <v>10</v>
      </c>
    </row>
    <row r="12" spans="1:5" ht="13" x14ac:dyDescent="0.3">
      <c r="A12" s="15" t="s">
        <v>10</v>
      </c>
      <c r="B12" s="4" t="s">
        <v>11</v>
      </c>
      <c r="C12" s="57">
        <v>400000</v>
      </c>
      <c r="D12" s="51"/>
      <c r="E12" s="53"/>
    </row>
    <row r="13" spans="1:5" ht="13" x14ac:dyDescent="0.3">
      <c r="A13" s="15"/>
      <c r="B13" s="4" t="s">
        <v>12</v>
      </c>
      <c r="C13" s="57">
        <v>0</v>
      </c>
      <c r="D13" s="51" t="str">
        <f>IF(C6="AG-1",IF(C13&gt;0,"qualifies per 3Diii",""),"")</f>
        <v/>
      </c>
      <c r="E13" s="53" t="str">
        <f>IF(C6="AG-1",IF(C13&lt;=0,"dnq - investment required",""),"")</f>
        <v/>
      </c>
    </row>
    <row r="14" spans="1:5" ht="13" x14ac:dyDescent="0.3">
      <c r="A14" s="15"/>
      <c r="B14" s="4" t="s">
        <v>13</v>
      </c>
      <c r="C14" s="57">
        <v>0</v>
      </c>
      <c r="D14" s="51"/>
      <c r="E14" s="53"/>
    </row>
    <row r="15" spans="1:5" ht="13" x14ac:dyDescent="0.3">
      <c r="A15" s="15"/>
      <c r="B15" s="4" t="s">
        <v>14</v>
      </c>
      <c r="C15" s="57">
        <v>0</v>
      </c>
      <c r="D15" s="51"/>
      <c r="E15" s="53"/>
    </row>
    <row r="16" spans="1:5" ht="13" x14ac:dyDescent="0.3">
      <c r="A16" s="15"/>
      <c r="B16" s="4" t="s">
        <v>15</v>
      </c>
      <c r="C16" s="16">
        <v>1</v>
      </c>
      <c r="D16" s="51" t="str">
        <f>IF(C6="R-1",IF(C16&gt;=50,"qualifies per 3Aii",""),"")</f>
        <v/>
      </c>
      <c r="E16" s="53" t="str">
        <f>IF(C6="R-1",IF(C16&lt;50,"dnq - minimum 50",""),"")</f>
        <v/>
      </c>
    </row>
    <row r="17" spans="1:5" ht="13" x14ac:dyDescent="0.3">
      <c r="A17" s="15"/>
      <c r="B17" s="4" t="s">
        <v>16</v>
      </c>
      <c r="C17" s="16">
        <v>1</v>
      </c>
      <c r="D17" s="51" t="str">
        <f>IF(C6="G-10",IF(C17&gt;=100,"qualifies per 3Bii",""),"")</f>
        <v/>
      </c>
      <c r="E17" s="53" t="str">
        <f>IF(C6="G-10",IF(C17&lt;100,"dnq - minimum 100",""),"")</f>
        <v/>
      </c>
    </row>
    <row r="18" spans="1:5" ht="13" x14ac:dyDescent="0.3">
      <c r="A18" s="15" t="s">
        <v>26</v>
      </c>
      <c r="B18" s="4" t="s">
        <v>17</v>
      </c>
      <c r="C18" s="16">
        <v>20</v>
      </c>
      <c r="D18" s="51" t="str">
        <f>IF(C6="G-11",IF(C18&gt;=10,"qualifies per 3Cii",""),IF(C6="G-12",IF(C18&gt;=10,"qualifies per 3Cii",""),IF(C6="G-13",IF(C18&gt;=10,"qualifies per 3Cii",""),"")))</f>
        <v>qualifies per 3Cii</v>
      </c>
      <c r="E18" s="53" t="str">
        <f>IF(C6="G-11",IF(C18&lt;10,"dnq - minimum 10",""),IF(C6="G-12",IF(C18&lt;10,"dnq - minimum 10",""),IF(C6="G-13",IF(C18&lt;10,"dnq - minimum 10",""),"")))</f>
        <v/>
      </c>
    </row>
    <row r="19" spans="1:5" ht="13" x14ac:dyDescent="0.3">
      <c r="A19" s="15" t="s">
        <v>28</v>
      </c>
      <c r="B19" s="4" t="s">
        <v>18</v>
      </c>
      <c r="C19" s="45">
        <v>83333</v>
      </c>
      <c r="D19" s="51" t="str">
        <f>IF(C6="G-11",IF(C19&gt;=20000,"qualifies per 3Ciii",""),IF(C6="G-12",IF(C19&gt;=20000,"qualifies per 3Ciii",""),IF(C6="G-13",IF(C19&gt;=20000,"qualifies per 3Ciii",""),"")))</f>
        <v>qualifies per 3Ciii</v>
      </c>
      <c r="E19" s="53" t="str">
        <f>IF(C6="G-11",IF(C19&lt;20000,"dnq - minimum $20K",""),IF(C6="G-12",IF(C19&lt;20000,"dnq - minimum $20K",""),IF(C6="G-13",IF(C19&lt;20000,"dnq - minimum $20K",""),"")))</f>
        <v/>
      </c>
    </row>
    <row r="20" spans="1:5" ht="13" x14ac:dyDescent="0.3">
      <c r="A20" s="15" t="s">
        <v>27</v>
      </c>
      <c r="B20" s="4" t="s">
        <v>19</v>
      </c>
      <c r="C20" s="16">
        <v>2678</v>
      </c>
      <c r="D20" s="51" t="str">
        <f>IF(C6="R-1",IF(C20&gt;=10,"qualifies per 3Aiii",""),IF(C6="G-10",IF(C20&gt;=10,"qualifies per 3Biii",""),IF(C6="G-11",IF(C20&gt;=10,"qualifies per 3Civ",""),IF(C6="G-12",IF(C20&gt;=10,"qualifies per 3Civ",""),IF(C6="G-13",IF(C20&gt;=10,"qualifies per 3Civ",""),IF(C6="AG-1",IF(C20&gt;=10,"qualifies per 3Div",""),""))))))</f>
        <v>qualifies per 3Civ</v>
      </c>
      <c r="E20" s="53" t="str">
        <f>IF(C6="R-1",IF(C20&lt;10,"dnq - minimum 10",""),IF(C6="G-10",IF(C20&lt;10,"dnq - minimum 10",""),IF(C6="G-11",IF(C20&lt;10,"dnq - minimum 10",""),IF(C6="G-12",IF(C20&lt;10,"dnq - minimum 10",""),IF(C6="G-13",IF(C20&lt;10,"dnq - minimum 10",""),IF(C6="AG-1",IF(C20&lt;10,"dnq - minimum 10",""),""))))))</f>
        <v/>
      </c>
    </row>
    <row r="21" spans="1:5" ht="13" x14ac:dyDescent="0.3">
      <c r="A21" s="15"/>
      <c r="B21" s="4" t="s">
        <v>20</v>
      </c>
      <c r="C21" s="56" t="s">
        <v>37</v>
      </c>
      <c r="D21" s="51"/>
      <c r="E21" s="53"/>
    </row>
    <row r="22" spans="1:5" ht="13" x14ac:dyDescent="0.3">
      <c r="A22" s="5"/>
      <c r="B22" s="1"/>
      <c r="C22" s="6"/>
    </row>
    <row r="23" spans="1:5" x14ac:dyDescent="0.25">
      <c r="A23" s="3"/>
      <c r="B23" s="3"/>
    </row>
    <row r="24" spans="1:5" ht="12.75" customHeight="1" x14ac:dyDescent="0.25">
      <c r="A24" s="3"/>
      <c r="B24" s="3"/>
    </row>
    <row r="25" spans="1:5" ht="15" customHeight="1" x14ac:dyDescent="0.25">
      <c r="A25" s="3"/>
      <c r="B25" s="3"/>
    </row>
    <row r="26" spans="1:5" ht="15" customHeight="1" x14ac:dyDescent="0.25">
      <c r="A26" s="3"/>
      <c r="B26" s="3"/>
    </row>
    <row r="27" spans="1:5" ht="15" customHeight="1" x14ac:dyDescent="0.25">
      <c r="A27" s="3"/>
      <c r="B27" s="3"/>
    </row>
    <row r="28" spans="1:5" ht="15" customHeight="1" x14ac:dyDescent="0.25">
      <c r="A28" s="3"/>
      <c r="B28" s="3"/>
    </row>
    <row r="29" spans="1:5" ht="15" customHeight="1" x14ac:dyDescent="0.25">
      <c r="A29" s="3"/>
      <c r="B29" s="3"/>
    </row>
    <row r="30" spans="1:5" ht="15" customHeight="1" x14ac:dyDescent="0.25">
      <c r="A30" s="3"/>
      <c r="B30" s="3"/>
    </row>
    <row r="31" spans="1:5" ht="15" customHeight="1" x14ac:dyDescent="0.25">
      <c r="A31" s="3"/>
      <c r="B31" s="3"/>
    </row>
    <row r="32" spans="1:5" ht="15" customHeight="1" x14ac:dyDescent="0.25">
      <c r="A32" s="3" t="s">
        <v>10</v>
      </c>
      <c r="B32" s="3"/>
    </row>
    <row r="33" spans="1:5" ht="15" customHeight="1" x14ac:dyDescent="0.25">
      <c r="A33" s="3"/>
      <c r="B33" s="3"/>
    </row>
    <row r="34" spans="1:5" ht="15" customHeight="1" x14ac:dyDescent="0.25">
      <c r="A34" s="3"/>
      <c r="B34" s="3"/>
    </row>
    <row r="35" spans="1:5" ht="15" customHeight="1" x14ac:dyDescent="0.25">
      <c r="A35" s="3"/>
      <c r="B35" s="3"/>
    </row>
    <row r="36" spans="1:5" ht="15" customHeight="1" x14ac:dyDescent="0.25">
      <c r="A36" s="3"/>
      <c r="B36" s="3"/>
    </row>
    <row r="37" spans="1:5" ht="15" customHeight="1" x14ac:dyDescent="0.25">
      <c r="A37" s="7"/>
      <c r="B37" s="7"/>
      <c r="C37" s="7"/>
      <c r="D37" s="49"/>
      <c r="E37" s="50"/>
    </row>
    <row r="38" spans="1:5" ht="15" customHeight="1" x14ac:dyDescent="0.25">
      <c r="A38" s="7"/>
      <c r="B38" s="7"/>
      <c r="C38" s="7"/>
      <c r="D38" s="49"/>
      <c r="E38" s="50"/>
    </row>
    <row r="39" spans="1:5" x14ac:dyDescent="0.25">
      <c r="C39" s="3"/>
      <c r="D39" s="49"/>
      <c r="E39" s="50"/>
    </row>
    <row r="41" spans="1:5" ht="12.75" customHeight="1" x14ac:dyDescent="0.25"/>
    <row r="42" spans="1:5" ht="15" customHeight="1" x14ac:dyDescent="0.25"/>
    <row r="43" spans="1:5" ht="15" customHeight="1" x14ac:dyDescent="0.25"/>
    <row r="44" spans="1:5" ht="15" customHeight="1" x14ac:dyDescent="0.25"/>
    <row r="45" spans="1:5" ht="15" customHeight="1" x14ac:dyDescent="0.25"/>
    <row r="46" spans="1:5" ht="15" customHeight="1" x14ac:dyDescent="0.25"/>
    <row r="47" spans="1:5" ht="15" customHeight="1" x14ac:dyDescent="0.25"/>
    <row r="48" spans="1:5" ht="15" customHeight="1" x14ac:dyDescent="0.25"/>
    <row r="49" ht="15" customHeight="1" x14ac:dyDescent="0.25"/>
    <row r="50" ht="15" customHeight="1" x14ac:dyDescent="0.25"/>
    <row r="51" ht="15" customHeight="1" x14ac:dyDescent="0.25"/>
    <row r="52" ht="15" customHeight="1" x14ac:dyDescent="0.25"/>
  </sheetData>
  <mergeCells count="1">
    <mergeCell ref="A1:C1"/>
  </mergeCells>
  <dataValidations count="4">
    <dataValidation type="list" allowBlank="1" showInputMessage="1" showErrorMessage="1" sqref="C5" xr:uid="{A54C6C32-09BA-4E91-BAE4-702C4D8C7A5A}">
      <formula1>"New Customer, Existing Customer Expansion, Third Party Developer"</formula1>
    </dataValidation>
    <dataValidation type="list" allowBlank="1" showInputMessage="1" showErrorMessage="1" sqref="C6" xr:uid="{4C0A6346-420F-46D9-8964-02B119251FFC}">
      <formula1>"R-1, G-10, G-11, G-12, AG-1"</formula1>
    </dataValidation>
    <dataValidation type="list" allowBlank="1" showInputMessage="1" showErrorMessage="1" sqref="C21" xr:uid="{838C1E9E-54B3-44C6-95FF-6A65F54AC884}">
      <formula1>"None, Local Development Authority, Governor's Office, Department of Economic Development and Tourism"</formula1>
    </dataValidation>
    <dataValidation type="list" allowBlank="1" showInputMessage="1" showErrorMessage="1" sqref="C4" xr:uid="{5C513D5D-CD53-46E1-9B72-913D82E22E89}">
      <formula1>"Yes, No"</formula1>
    </dataValidation>
  </dataValidations>
  <pageMargins left="0.7" right="0.7" top="0.75" bottom="0.75" header="0.3" footer="0.3"/>
  <pageSetup scale="80" fitToHeight="0" orientation="landscape"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A72BA-8349-4FAB-AB75-9CFD48C60025}">
  <sheetPr>
    <pageSetUpPr fitToPage="1"/>
  </sheetPr>
  <dimension ref="A1:E52"/>
  <sheetViews>
    <sheetView workbookViewId="0">
      <selection activeCell="C18" sqref="C18"/>
    </sheetView>
  </sheetViews>
  <sheetFormatPr defaultColWidth="9.1796875" defaultRowHeight="12.5" x14ac:dyDescent="0.25"/>
  <cols>
    <col min="1" max="1" width="28.453125" style="2" customWidth="1"/>
    <col min="2" max="2" width="43.453125" style="2" customWidth="1"/>
    <col min="3" max="3" width="30.26953125" style="2" customWidth="1"/>
    <col min="4" max="4" width="25.54296875" style="47" bestFit="1" customWidth="1"/>
    <col min="5" max="5" width="25.54296875" style="47" customWidth="1"/>
    <col min="6" max="16384" width="9.1796875" style="2"/>
  </cols>
  <sheetData>
    <row r="1" spans="1:5" ht="13.5" customHeight="1" x14ac:dyDescent="0.3">
      <c r="A1" s="189" t="s">
        <v>24</v>
      </c>
      <c r="B1" s="189"/>
      <c r="C1" s="189"/>
      <c r="D1" s="48"/>
      <c r="E1" s="48"/>
    </row>
    <row r="2" spans="1:5" ht="39" x14ac:dyDescent="0.3">
      <c r="A2" s="13" t="s">
        <v>29</v>
      </c>
      <c r="B2" s="186" t="s">
        <v>0</v>
      </c>
      <c r="C2" s="187" t="s">
        <v>39</v>
      </c>
    </row>
    <row r="3" spans="1:5" ht="13" x14ac:dyDescent="0.3">
      <c r="A3" s="15"/>
      <c r="B3" s="4" t="s">
        <v>1</v>
      </c>
      <c r="C3" s="14" t="s">
        <v>38</v>
      </c>
      <c r="D3" s="51"/>
      <c r="E3" s="53"/>
    </row>
    <row r="4" spans="1:5" ht="13" x14ac:dyDescent="0.3">
      <c r="A4" s="15"/>
      <c r="B4" s="4" t="s">
        <v>2</v>
      </c>
      <c r="C4" s="14" t="s">
        <v>32</v>
      </c>
      <c r="D4" s="51"/>
      <c r="E4" s="53"/>
    </row>
    <row r="5" spans="1:5" ht="13" x14ac:dyDescent="0.3">
      <c r="A5" s="15"/>
      <c r="B5" s="4" t="s">
        <v>3</v>
      </c>
      <c r="C5" s="14" t="s">
        <v>33</v>
      </c>
      <c r="D5" s="51"/>
      <c r="E5" s="53"/>
    </row>
    <row r="6" spans="1:5" ht="13" x14ac:dyDescent="0.3">
      <c r="A6" s="15"/>
      <c r="B6" s="4" t="s">
        <v>4</v>
      </c>
      <c r="C6" s="14" t="s">
        <v>34</v>
      </c>
      <c r="D6" s="51"/>
      <c r="E6" s="53"/>
    </row>
    <row r="7" spans="1:5" ht="13" x14ac:dyDescent="0.3">
      <c r="A7" s="15"/>
      <c r="B7" s="4" t="s">
        <v>5</v>
      </c>
      <c r="C7" s="55" t="s">
        <v>36</v>
      </c>
      <c r="D7" s="52"/>
      <c r="E7" s="54"/>
    </row>
    <row r="8" spans="1:5" ht="13" x14ac:dyDescent="0.3">
      <c r="A8" s="15"/>
      <c r="B8" s="4" t="s">
        <v>6</v>
      </c>
      <c r="C8" s="55" t="s">
        <v>152</v>
      </c>
      <c r="D8" s="52"/>
      <c r="E8" s="54"/>
    </row>
    <row r="9" spans="1:5" ht="13" x14ac:dyDescent="0.3">
      <c r="A9" s="15" t="s">
        <v>25</v>
      </c>
      <c r="B9" s="4" t="s">
        <v>7</v>
      </c>
      <c r="C9" s="44">
        <f>SUM(C11:C15)</f>
        <v>1000000</v>
      </c>
      <c r="D9" s="51" t="str">
        <f>IF(C6="R-1",IF(C9&gt;=500000,"qualifies per 3Ai",""),IF(C6="G-10",IF(C9&gt;=1000000,"qualifies per 3Bi",""),IF(C6="G-11",IF(C9&gt;=1000000,"qualifies per 3Ci",""),IF(C6="G-12",IF(C9&gt;=1000000,"qualifies per 3Ci",""),IF(C6="G-13",IF(C9&gt;=1000000,"qualifies per 3Ci",""),IF(C6="AG-1",IF(C9&gt;0,"qualifies per 3Di or 3Dii",""),""))))))</f>
        <v>qualifies per 3Ci</v>
      </c>
      <c r="E9" s="53" t="str">
        <f>IF(C6="R-1",IF(C9&lt;500000,"dnq - minimum $500K",""),IF(C6="G-10",IF(C9&lt;1000000,"dnq - minimum $1 million",""),IF(C6="G-11",IF(C9&lt;1000000,"dnq - minimum $1 million",""),IF(C6="G-12",IF(C9&lt;1000000,"dnq - minimum $1 million",""),IF(C6="G-13",IF(C9&lt;1000000,"dnq - minimum $1 million",""),IF(C6="AG-1",IF(C9&lt;=0,"dnq - cap investment required",""),""))))))</f>
        <v/>
      </c>
    </row>
    <row r="10" spans="1:5" ht="13" x14ac:dyDescent="0.3">
      <c r="A10" s="15"/>
      <c r="B10" s="4" t="s">
        <v>8</v>
      </c>
      <c r="C10" s="46"/>
      <c r="D10" s="51"/>
      <c r="E10" s="53"/>
    </row>
    <row r="11" spans="1:5" ht="13" x14ac:dyDescent="0.3">
      <c r="A11" s="15"/>
      <c r="B11" s="4" t="s">
        <v>9</v>
      </c>
      <c r="C11" s="57">
        <v>700000</v>
      </c>
      <c r="D11" s="51"/>
      <c r="E11" s="53" t="s">
        <v>10</v>
      </c>
    </row>
    <row r="12" spans="1:5" ht="13" x14ac:dyDescent="0.3">
      <c r="A12" s="15" t="s">
        <v>10</v>
      </c>
      <c r="B12" s="4" t="s">
        <v>11</v>
      </c>
      <c r="C12" s="57">
        <v>300000</v>
      </c>
      <c r="D12" s="51"/>
      <c r="E12" s="53"/>
    </row>
    <row r="13" spans="1:5" ht="13" x14ac:dyDescent="0.3">
      <c r="A13" s="15"/>
      <c r="B13" s="4" t="s">
        <v>12</v>
      </c>
      <c r="C13" s="57">
        <v>0</v>
      </c>
      <c r="D13" s="51" t="str">
        <f>IF(C6="AG-1",IF(C13&gt;0,"qualifies per 3Diii",""),"")</f>
        <v/>
      </c>
      <c r="E13" s="53" t="str">
        <f>IF(C6="AG-1",IF(C13&lt;=0,"dnq - investment required",""),"")</f>
        <v/>
      </c>
    </row>
    <row r="14" spans="1:5" ht="13" x14ac:dyDescent="0.3">
      <c r="A14" s="15"/>
      <c r="B14" s="4" t="s">
        <v>13</v>
      </c>
      <c r="C14" s="57">
        <v>0</v>
      </c>
      <c r="D14" s="51"/>
      <c r="E14" s="53"/>
    </row>
    <row r="15" spans="1:5" ht="13" x14ac:dyDescent="0.3">
      <c r="A15" s="15"/>
      <c r="B15" s="4" t="s">
        <v>14</v>
      </c>
      <c r="C15" s="57">
        <v>0</v>
      </c>
      <c r="D15" s="51"/>
      <c r="E15" s="53"/>
    </row>
    <row r="16" spans="1:5" ht="13" x14ac:dyDescent="0.3">
      <c r="A16" s="15"/>
      <c r="B16" s="4" t="s">
        <v>15</v>
      </c>
      <c r="C16" s="16">
        <v>1</v>
      </c>
      <c r="D16" s="51" t="str">
        <f>IF(C6="R-1",IF(C16&gt;=50,"qualifies per 3Aii",""),"")</f>
        <v/>
      </c>
      <c r="E16" s="53" t="str">
        <f>IF(C6="R-1",IF(C16&lt;50,"dnq - minimum 50",""),"")</f>
        <v/>
      </c>
    </row>
    <row r="17" spans="1:5" ht="13" x14ac:dyDescent="0.3">
      <c r="A17" s="15"/>
      <c r="B17" s="4" t="s">
        <v>16</v>
      </c>
      <c r="C17" s="16">
        <v>1</v>
      </c>
      <c r="D17" s="51" t="str">
        <f>IF(C6="G-10",IF(C17&gt;=100,"qualifies per 3Bii",""),"")</f>
        <v/>
      </c>
      <c r="E17" s="53" t="str">
        <f>IF(C6="G-10",IF(C17&lt;100,"dnq - minimum 100",""),"")</f>
        <v/>
      </c>
    </row>
    <row r="18" spans="1:5" ht="13" x14ac:dyDescent="0.3">
      <c r="A18" s="15" t="s">
        <v>26</v>
      </c>
      <c r="B18" s="4" t="s">
        <v>17</v>
      </c>
      <c r="C18" s="16">
        <v>20</v>
      </c>
      <c r="D18" s="51" t="str">
        <f>IF(C6="G-11",IF(C18&gt;=10,"qualifies per 3Cii",""),IF(C6="G-12",IF(C18&gt;=10,"qualifies per 3Cii",""),IF(C6="G-13",IF(C18&gt;=10,"qualifies per 3Cii",""),"")))</f>
        <v>qualifies per 3Cii</v>
      </c>
      <c r="E18" s="53" t="str">
        <f>IF(C6="G-11",IF(C18&lt;10,"dnq - minimum 10",""),IF(C6="G-12",IF(C18&lt;10,"dnq - minimum 10",""),IF(C6="G-13",IF(C18&lt;10,"dnq - minimum 10",""),"")))</f>
        <v/>
      </c>
    </row>
    <row r="19" spans="1:5" ht="13" x14ac:dyDescent="0.3">
      <c r="A19" s="15" t="s">
        <v>28</v>
      </c>
      <c r="B19" s="4" t="s">
        <v>18</v>
      </c>
      <c r="C19" s="45">
        <v>83333</v>
      </c>
      <c r="D19" s="51" t="str">
        <f>IF(C6="G-11",IF(C19&gt;=20000,"qualifies per 3Ciii",""),IF(C6="G-12",IF(C19&gt;=20000,"qualifies per 3Ciii",""),IF(C6="G-13",IF(C19&gt;=20000,"qualifies per 3Ciii",""),"")))</f>
        <v>qualifies per 3Ciii</v>
      </c>
      <c r="E19" s="53" t="str">
        <f>IF(C6="G-11",IF(C19&lt;20000,"dnq - minimum $20K",""),IF(C6="G-12",IF(C19&lt;20000,"dnq - minimum $20K",""),IF(C6="G-13",IF(C19&lt;20000,"dnq - minimum $20K",""),"")))</f>
        <v/>
      </c>
    </row>
    <row r="20" spans="1:5" ht="13" x14ac:dyDescent="0.3">
      <c r="A20" s="15" t="s">
        <v>27</v>
      </c>
      <c r="B20" s="4" t="s">
        <v>19</v>
      </c>
      <c r="C20" s="16">
        <v>1118</v>
      </c>
      <c r="D20" s="51" t="str">
        <f>IF(C6="R-1",IF(C20&gt;=10,"qualifies per 3Aiii",""),IF(C6="G-10",IF(C20&gt;=10,"qualifies per 3Biii",""),IF(C6="G-11",IF(C20&gt;=10,"qualifies per 3Civ",""),IF(C6="G-12",IF(C20&gt;=10,"qualifies per 3Civ",""),IF(C6="G-13",IF(C20&gt;=10,"qualifies per 3Civ",""),IF(C6="AG-1",IF(C20&gt;=10,"qualifies per 3Div",""),""))))))</f>
        <v>qualifies per 3Civ</v>
      </c>
      <c r="E20" s="53" t="str">
        <f>IF(C6="R-1",IF(C20&lt;10,"dnq - minimum 10",""),IF(C6="G-10",IF(C20&lt;10,"dnq - minimum 10",""),IF(C6="G-11",IF(C20&lt;10,"dnq - minimum 10",""),IF(C6="G-12",IF(C20&lt;10,"dnq - minimum 10",""),IF(C6="G-13",IF(C20&lt;10,"dnq - minimum 10",""),IF(C6="AG-1",IF(C20&lt;10,"dnq - minimum 10",""),""))))))</f>
        <v/>
      </c>
    </row>
    <row r="21" spans="1:5" ht="13" x14ac:dyDescent="0.3">
      <c r="A21" s="15"/>
      <c r="B21" s="4" t="s">
        <v>20</v>
      </c>
      <c r="C21" s="56" t="s">
        <v>37</v>
      </c>
      <c r="D21" s="51"/>
      <c r="E21" s="53"/>
    </row>
    <row r="22" spans="1:5" ht="13" x14ac:dyDescent="0.3">
      <c r="A22" s="5"/>
      <c r="B22" s="1"/>
      <c r="C22" s="6"/>
    </row>
    <row r="23" spans="1:5" x14ac:dyDescent="0.25">
      <c r="A23" s="3"/>
      <c r="B23" s="3"/>
    </row>
    <row r="24" spans="1:5" ht="12.75" customHeight="1" x14ac:dyDescent="0.25">
      <c r="A24" s="3"/>
      <c r="B24" s="3"/>
    </row>
    <row r="25" spans="1:5" ht="15" customHeight="1" x14ac:dyDescent="0.25">
      <c r="A25" s="3"/>
      <c r="B25" s="3"/>
    </row>
    <row r="26" spans="1:5" ht="15" customHeight="1" x14ac:dyDescent="0.25">
      <c r="A26" s="3"/>
      <c r="B26" s="3"/>
    </row>
    <row r="27" spans="1:5" ht="15" customHeight="1" x14ac:dyDescent="0.25">
      <c r="A27" s="3"/>
      <c r="B27" s="3"/>
    </row>
    <row r="28" spans="1:5" ht="15" customHeight="1" x14ac:dyDescent="0.25">
      <c r="A28" s="3"/>
      <c r="B28" s="3"/>
    </row>
    <row r="29" spans="1:5" ht="15" customHeight="1" x14ac:dyDescent="0.25">
      <c r="A29" s="3"/>
      <c r="B29" s="3"/>
    </row>
    <row r="30" spans="1:5" ht="15" customHeight="1" x14ac:dyDescent="0.25">
      <c r="A30" s="3"/>
      <c r="B30" s="3"/>
    </row>
    <row r="31" spans="1:5" ht="15" customHeight="1" x14ac:dyDescent="0.25">
      <c r="A31" s="3"/>
      <c r="B31" s="3"/>
    </row>
    <row r="32" spans="1:5" ht="15" customHeight="1" x14ac:dyDescent="0.25">
      <c r="A32" s="3" t="s">
        <v>10</v>
      </c>
      <c r="B32" s="3"/>
    </row>
    <row r="33" spans="1:5" ht="15" customHeight="1" x14ac:dyDescent="0.25">
      <c r="A33" s="3"/>
      <c r="B33" s="3"/>
    </row>
    <row r="34" spans="1:5" ht="15" customHeight="1" x14ac:dyDescent="0.25">
      <c r="A34" s="3"/>
      <c r="B34" s="3"/>
    </row>
    <row r="35" spans="1:5" ht="15" customHeight="1" x14ac:dyDescent="0.25">
      <c r="A35" s="3"/>
      <c r="B35" s="3"/>
    </row>
    <row r="36" spans="1:5" ht="15" customHeight="1" x14ac:dyDescent="0.25">
      <c r="A36" s="3"/>
      <c r="B36" s="3"/>
    </row>
    <row r="37" spans="1:5" ht="15" customHeight="1" x14ac:dyDescent="0.25">
      <c r="A37" s="7"/>
      <c r="B37" s="7"/>
      <c r="C37" s="7"/>
      <c r="D37" s="49"/>
      <c r="E37" s="50"/>
    </row>
    <row r="38" spans="1:5" ht="15" customHeight="1" x14ac:dyDescent="0.25">
      <c r="A38" s="7"/>
      <c r="B38" s="7"/>
      <c r="C38" s="7"/>
      <c r="D38" s="49"/>
      <c r="E38" s="50"/>
    </row>
    <row r="39" spans="1:5" x14ac:dyDescent="0.25">
      <c r="C39" s="3"/>
      <c r="D39" s="49"/>
      <c r="E39" s="50"/>
    </row>
    <row r="41" spans="1:5" ht="12.75" customHeight="1" x14ac:dyDescent="0.25"/>
    <row r="42" spans="1:5" ht="15" customHeight="1" x14ac:dyDescent="0.25"/>
    <row r="43" spans="1:5" ht="15" customHeight="1" x14ac:dyDescent="0.25"/>
    <row r="44" spans="1:5" ht="15" customHeight="1" x14ac:dyDescent="0.25"/>
    <row r="45" spans="1:5" ht="15" customHeight="1" x14ac:dyDescent="0.25"/>
    <row r="46" spans="1:5" ht="15" customHeight="1" x14ac:dyDescent="0.25"/>
    <row r="47" spans="1:5" ht="15" customHeight="1" x14ac:dyDescent="0.25"/>
    <row r="48" spans="1:5" ht="15" customHeight="1" x14ac:dyDescent="0.25"/>
    <row r="49" ht="15" customHeight="1" x14ac:dyDescent="0.25"/>
    <row r="50" ht="15" customHeight="1" x14ac:dyDescent="0.25"/>
    <row r="51" ht="15" customHeight="1" x14ac:dyDescent="0.25"/>
    <row r="52" ht="15" customHeight="1" x14ac:dyDescent="0.25"/>
  </sheetData>
  <mergeCells count="1">
    <mergeCell ref="A1:C1"/>
  </mergeCells>
  <dataValidations count="4">
    <dataValidation type="list" allowBlank="1" showInputMessage="1" showErrorMessage="1" sqref="C4" xr:uid="{127371E7-3824-44C4-AC35-DA2CB5C68092}">
      <formula1>"Yes, No"</formula1>
    </dataValidation>
    <dataValidation type="list" allowBlank="1" showInputMessage="1" showErrorMessage="1" sqref="C21" xr:uid="{A3A05D21-4C47-4DDA-A187-7E3CB7459998}">
      <formula1>"None, Local Development Authority, Governor's Office, Department of Economic Development and Tourism"</formula1>
    </dataValidation>
    <dataValidation type="list" allowBlank="1" showInputMessage="1" showErrorMessage="1" sqref="C6" xr:uid="{F1C6F077-E936-4D65-A3A2-9E5623A9FCA0}">
      <formula1>"R-1, G-10, G-11, G-12, AG-1"</formula1>
    </dataValidation>
    <dataValidation type="list" allowBlank="1" showInputMessage="1" showErrorMessage="1" sqref="C5" xr:uid="{4429792D-372B-4453-A85F-F5680CD7B791}">
      <formula1>"New Customer, Existing Customer Expansion, Third Party Developer"</formula1>
    </dataValidation>
  </dataValidations>
  <pageMargins left="0.7" right="0.7" top="0.75" bottom="0.75" header="0.3" footer="0.3"/>
  <pageSetup scale="80" fitToHeight="0" orientation="landscape"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C15DC-72DF-4231-B4B6-5B698CAEC9D6}">
  <sheetPr>
    <pageSetUpPr fitToPage="1"/>
  </sheetPr>
  <dimension ref="A1:E52"/>
  <sheetViews>
    <sheetView workbookViewId="0">
      <selection activeCell="C18" sqref="C18"/>
    </sheetView>
  </sheetViews>
  <sheetFormatPr defaultColWidth="9.1796875" defaultRowHeight="12.5" x14ac:dyDescent="0.25"/>
  <cols>
    <col min="1" max="1" width="28.453125" style="2" customWidth="1"/>
    <col min="2" max="2" width="43.453125" style="2" customWidth="1"/>
    <col min="3" max="3" width="30.26953125" style="2" customWidth="1"/>
    <col min="4" max="4" width="25.54296875" style="47" bestFit="1" customWidth="1"/>
    <col min="5" max="5" width="25.54296875" style="47" customWidth="1"/>
    <col min="6" max="16384" width="9.1796875" style="2"/>
  </cols>
  <sheetData>
    <row r="1" spans="1:5" ht="13.5" customHeight="1" x14ac:dyDescent="0.3">
      <c r="A1" s="189" t="s">
        <v>24</v>
      </c>
      <c r="B1" s="189"/>
      <c r="C1" s="189"/>
      <c r="D1" s="48"/>
      <c r="E1" s="48"/>
    </row>
    <row r="2" spans="1:5" ht="39" x14ac:dyDescent="0.3">
      <c r="A2" s="13" t="s">
        <v>29</v>
      </c>
      <c r="B2" s="186" t="s">
        <v>0</v>
      </c>
      <c r="C2" s="187" t="s">
        <v>39</v>
      </c>
    </row>
    <row r="3" spans="1:5" ht="13" x14ac:dyDescent="0.3">
      <c r="A3" s="15"/>
      <c r="B3" s="4" t="s">
        <v>1</v>
      </c>
      <c r="C3" s="14" t="s">
        <v>38</v>
      </c>
      <c r="D3" s="51"/>
      <c r="E3" s="53"/>
    </row>
    <row r="4" spans="1:5" ht="13" x14ac:dyDescent="0.3">
      <c r="A4" s="15"/>
      <c r="B4" s="4" t="s">
        <v>2</v>
      </c>
      <c r="C4" s="14" t="s">
        <v>32</v>
      </c>
      <c r="D4" s="51"/>
      <c r="E4" s="53"/>
    </row>
    <row r="5" spans="1:5" ht="13" x14ac:dyDescent="0.3">
      <c r="A5" s="15"/>
      <c r="B5" s="4" t="s">
        <v>3</v>
      </c>
      <c r="C5" s="14" t="s">
        <v>33</v>
      </c>
      <c r="D5" s="51"/>
      <c r="E5" s="53"/>
    </row>
    <row r="6" spans="1:5" ht="13" x14ac:dyDescent="0.3">
      <c r="A6" s="15"/>
      <c r="B6" s="4" t="s">
        <v>4</v>
      </c>
      <c r="C6" s="14" t="s">
        <v>34</v>
      </c>
      <c r="D6" s="51"/>
      <c r="E6" s="53"/>
    </row>
    <row r="7" spans="1:5" ht="13" x14ac:dyDescent="0.3">
      <c r="A7" s="15"/>
      <c r="B7" s="4" t="s">
        <v>5</v>
      </c>
      <c r="C7" s="55" t="s">
        <v>36</v>
      </c>
      <c r="D7" s="52"/>
      <c r="E7" s="54"/>
    </row>
    <row r="8" spans="1:5" ht="13" x14ac:dyDescent="0.3">
      <c r="A8" s="15"/>
      <c r="B8" s="4" t="s">
        <v>6</v>
      </c>
      <c r="C8" s="55" t="s">
        <v>153</v>
      </c>
      <c r="D8" s="52"/>
      <c r="E8" s="54"/>
    </row>
    <row r="9" spans="1:5" ht="13" x14ac:dyDescent="0.3">
      <c r="A9" s="15" t="s">
        <v>25</v>
      </c>
      <c r="B9" s="4" t="s">
        <v>7</v>
      </c>
      <c r="C9" s="44">
        <f>SUM(C11:C15)</f>
        <v>1800000</v>
      </c>
      <c r="D9" s="51" t="str">
        <f>IF(C6="R-1",IF(C9&gt;=500000,"qualifies per 3Ai",""),IF(C6="G-10",IF(C9&gt;=1000000,"qualifies per 3Bi",""),IF(C6="G-11",IF(C9&gt;=1000000,"qualifies per 3Ci",""),IF(C6="G-12",IF(C9&gt;=1000000,"qualifies per 3Ci",""),IF(C6="G-13",IF(C9&gt;=1000000,"qualifies per 3Ci",""),IF(C6="AG-1",IF(C9&gt;0,"qualifies per 3Di or 3Dii",""),""))))))</f>
        <v>qualifies per 3Ci</v>
      </c>
      <c r="E9" s="53" t="str">
        <f>IF(C6="R-1",IF(C9&lt;500000,"dnq - minimum $500K",""),IF(C6="G-10",IF(C9&lt;1000000,"dnq - minimum $1 million",""),IF(C6="G-11",IF(C9&lt;1000000,"dnq - minimum $1 million",""),IF(C6="G-12",IF(C9&lt;1000000,"dnq - minimum $1 million",""),IF(C6="G-13",IF(C9&lt;1000000,"dnq - minimum $1 million",""),IF(C6="AG-1",IF(C9&lt;=0,"dnq - cap investment required",""),""))))))</f>
        <v/>
      </c>
    </row>
    <row r="10" spans="1:5" ht="13" x14ac:dyDescent="0.3">
      <c r="A10" s="15"/>
      <c r="B10" s="4" t="s">
        <v>8</v>
      </c>
      <c r="C10" s="46"/>
      <c r="D10" s="51"/>
      <c r="E10" s="53"/>
    </row>
    <row r="11" spans="1:5" ht="13" x14ac:dyDescent="0.3">
      <c r="A11" s="15"/>
      <c r="B11" s="4" t="s">
        <v>9</v>
      </c>
      <c r="C11" s="57">
        <v>1500000</v>
      </c>
      <c r="D11" s="51"/>
      <c r="E11" s="53" t="s">
        <v>10</v>
      </c>
    </row>
    <row r="12" spans="1:5" ht="13" x14ac:dyDescent="0.3">
      <c r="A12" s="15" t="s">
        <v>10</v>
      </c>
      <c r="B12" s="4" t="s">
        <v>11</v>
      </c>
      <c r="C12" s="57">
        <v>300000</v>
      </c>
      <c r="D12" s="51"/>
      <c r="E12" s="53"/>
    </row>
    <row r="13" spans="1:5" ht="13" x14ac:dyDescent="0.3">
      <c r="A13" s="15"/>
      <c r="B13" s="4" t="s">
        <v>12</v>
      </c>
      <c r="C13" s="57">
        <v>0</v>
      </c>
      <c r="D13" s="51" t="str">
        <f>IF(C6="AG-1",IF(C13&gt;0,"qualifies per 3Diii",""),"")</f>
        <v/>
      </c>
      <c r="E13" s="53" t="str">
        <f>IF(C6="AG-1",IF(C13&lt;=0,"dnq - investment required",""),"")</f>
        <v/>
      </c>
    </row>
    <row r="14" spans="1:5" ht="13" x14ac:dyDescent="0.3">
      <c r="A14" s="15"/>
      <c r="B14" s="4" t="s">
        <v>13</v>
      </c>
      <c r="C14" s="57">
        <v>0</v>
      </c>
      <c r="D14" s="51"/>
      <c r="E14" s="53"/>
    </row>
    <row r="15" spans="1:5" ht="13" x14ac:dyDescent="0.3">
      <c r="A15" s="15"/>
      <c r="B15" s="4" t="s">
        <v>14</v>
      </c>
      <c r="C15" s="57">
        <v>0</v>
      </c>
      <c r="D15" s="51"/>
      <c r="E15" s="53"/>
    </row>
    <row r="16" spans="1:5" ht="13" x14ac:dyDescent="0.3">
      <c r="A16" s="15"/>
      <c r="B16" s="4" t="s">
        <v>15</v>
      </c>
      <c r="C16" s="16">
        <v>1</v>
      </c>
      <c r="D16" s="51" t="str">
        <f>IF(C6="R-1",IF(C16&gt;=50,"qualifies per 3Aii",""),"")</f>
        <v/>
      </c>
      <c r="E16" s="53" t="str">
        <f>IF(C6="R-1",IF(C16&lt;50,"dnq - minimum 50",""),"")</f>
        <v/>
      </c>
    </row>
    <row r="17" spans="1:5" ht="13" x14ac:dyDescent="0.3">
      <c r="A17" s="15"/>
      <c r="B17" s="4" t="s">
        <v>16</v>
      </c>
      <c r="C17" s="16">
        <v>1</v>
      </c>
      <c r="D17" s="51" t="str">
        <f>IF(C6="G-10",IF(C17&gt;=100,"qualifies per 3Bii",""),"")</f>
        <v/>
      </c>
      <c r="E17" s="53" t="str">
        <f>IF(C6="G-10",IF(C17&lt;100,"dnq - minimum 100",""),"")</f>
        <v/>
      </c>
    </row>
    <row r="18" spans="1:5" ht="13" x14ac:dyDescent="0.3">
      <c r="A18" s="15" t="s">
        <v>26</v>
      </c>
      <c r="B18" s="4" t="s">
        <v>17</v>
      </c>
      <c r="C18" s="16">
        <v>20</v>
      </c>
      <c r="D18" s="51" t="str">
        <f>IF(C6="G-11",IF(C18&gt;=10,"qualifies per 3Cii",""),IF(C6="G-12",IF(C18&gt;=10,"qualifies per 3Cii",""),IF(C6="G-13",IF(C18&gt;=10,"qualifies per 3Cii",""),"")))</f>
        <v>qualifies per 3Cii</v>
      </c>
      <c r="E18" s="53" t="str">
        <f>IF(C6="G-11",IF(C18&lt;10,"dnq - minimum 10",""),IF(C6="G-12",IF(C18&lt;10,"dnq - minimum 10",""),IF(C6="G-13",IF(C18&lt;10,"dnq - minimum 10",""),"")))</f>
        <v/>
      </c>
    </row>
    <row r="19" spans="1:5" ht="13" x14ac:dyDescent="0.3">
      <c r="A19" s="15" t="s">
        <v>28</v>
      </c>
      <c r="B19" s="4" t="s">
        <v>18</v>
      </c>
      <c r="C19" s="45">
        <v>83333</v>
      </c>
      <c r="D19" s="51" t="str">
        <f>IF(C6="G-11",IF(C19&gt;=20000,"qualifies per 3Ciii",""),IF(C6="G-12",IF(C19&gt;=20000,"qualifies per 3Ciii",""),IF(C6="G-13",IF(C19&gt;=20000,"qualifies per 3Ciii",""),"")))</f>
        <v>qualifies per 3Ciii</v>
      </c>
      <c r="E19" s="53" t="str">
        <f>IF(C6="G-11",IF(C19&lt;20000,"dnq - minimum $20K",""),IF(C6="G-12",IF(C19&lt;20000,"dnq - minimum $20K",""),IF(C6="G-13",IF(C19&lt;20000,"dnq - minimum $20K",""),"")))</f>
        <v/>
      </c>
    </row>
    <row r="20" spans="1:5" ht="13" x14ac:dyDescent="0.3">
      <c r="A20" s="15" t="s">
        <v>27</v>
      </c>
      <c r="B20" s="4" t="s">
        <v>19</v>
      </c>
      <c r="C20" s="16">
        <v>2132</v>
      </c>
      <c r="D20" s="51" t="str">
        <f>IF(C6="R-1",IF(C20&gt;=10,"qualifies per 3Aiii",""),IF(C6="G-10",IF(C20&gt;=10,"qualifies per 3Biii",""),IF(C6="G-11",IF(C20&gt;=10,"qualifies per 3Civ",""),IF(C6="G-12",IF(C20&gt;=10,"qualifies per 3Civ",""),IF(C6="G-13",IF(C20&gt;=10,"qualifies per 3Civ",""),IF(C6="AG-1",IF(C20&gt;=10,"qualifies per 3Div",""),""))))))</f>
        <v>qualifies per 3Civ</v>
      </c>
      <c r="E20" s="53" t="str">
        <f>IF(C6="R-1",IF(C20&lt;10,"dnq - minimum 10",""),IF(C6="G-10",IF(C20&lt;10,"dnq - minimum 10",""),IF(C6="G-11",IF(C20&lt;10,"dnq - minimum 10",""),IF(C6="G-12",IF(C20&lt;10,"dnq - minimum 10",""),IF(C6="G-13",IF(C20&lt;10,"dnq - minimum 10",""),IF(C6="AG-1",IF(C20&lt;10,"dnq - minimum 10",""),""))))))</f>
        <v/>
      </c>
    </row>
    <row r="21" spans="1:5" ht="13" x14ac:dyDescent="0.3">
      <c r="A21" s="15"/>
      <c r="B21" s="4" t="s">
        <v>20</v>
      </c>
      <c r="C21" s="56" t="s">
        <v>37</v>
      </c>
      <c r="D21" s="51"/>
      <c r="E21" s="53"/>
    </row>
    <row r="22" spans="1:5" ht="13" x14ac:dyDescent="0.3">
      <c r="A22" s="5"/>
      <c r="B22" s="1"/>
      <c r="C22" s="6"/>
    </row>
    <row r="23" spans="1:5" x14ac:dyDescent="0.25">
      <c r="A23" s="3"/>
      <c r="B23" s="3"/>
    </row>
    <row r="24" spans="1:5" ht="12.75" customHeight="1" x14ac:dyDescent="0.25">
      <c r="A24" s="3"/>
      <c r="B24" s="3"/>
    </row>
    <row r="25" spans="1:5" ht="15" customHeight="1" x14ac:dyDescent="0.25">
      <c r="A25" s="3"/>
      <c r="B25" s="3"/>
    </row>
    <row r="26" spans="1:5" ht="15" customHeight="1" x14ac:dyDescent="0.25">
      <c r="A26" s="3"/>
      <c r="B26" s="3"/>
    </row>
    <row r="27" spans="1:5" ht="15" customHeight="1" x14ac:dyDescent="0.25">
      <c r="A27" s="3"/>
      <c r="B27" s="3"/>
    </row>
    <row r="28" spans="1:5" ht="15" customHeight="1" x14ac:dyDescent="0.25">
      <c r="A28" s="3"/>
      <c r="B28" s="3"/>
    </row>
    <row r="29" spans="1:5" ht="15" customHeight="1" x14ac:dyDescent="0.25">
      <c r="A29" s="3"/>
      <c r="B29" s="3"/>
    </row>
    <row r="30" spans="1:5" ht="15" customHeight="1" x14ac:dyDescent="0.25">
      <c r="A30" s="3"/>
      <c r="B30" s="3"/>
    </row>
    <row r="31" spans="1:5" ht="15" customHeight="1" x14ac:dyDescent="0.25">
      <c r="A31" s="3"/>
      <c r="B31" s="3"/>
    </row>
    <row r="32" spans="1:5" ht="15" customHeight="1" x14ac:dyDescent="0.25">
      <c r="A32" s="3" t="s">
        <v>10</v>
      </c>
      <c r="B32" s="3"/>
    </row>
    <row r="33" spans="1:5" ht="15" customHeight="1" x14ac:dyDescent="0.25">
      <c r="A33" s="3"/>
      <c r="B33" s="3"/>
    </row>
    <row r="34" spans="1:5" ht="15" customHeight="1" x14ac:dyDescent="0.25">
      <c r="A34" s="3"/>
      <c r="B34" s="3"/>
    </row>
    <row r="35" spans="1:5" ht="15" customHeight="1" x14ac:dyDescent="0.25">
      <c r="A35" s="3"/>
      <c r="B35" s="3"/>
    </row>
    <row r="36" spans="1:5" ht="15" customHeight="1" x14ac:dyDescent="0.25">
      <c r="A36" s="3"/>
      <c r="B36" s="3"/>
    </row>
    <row r="37" spans="1:5" ht="15" customHeight="1" x14ac:dyDescent="0.25">
      <c r="A37" s="7"/>
      <c r="B37" s="7"/>
      <c r="C37" s="7"/>
      <c r="D37" s="49"/>
      <c r="E37" s="50"/>
    </row>
    <row r="38" spans="1:5" ht="15" customHeight="1" x14ac:dyDescent="0.25">
      <c r="A38" s="7"/>
      <c r="B38" s="7"/>
      <c r="C38" s="7"/>
      <c r="D38" s="49"/>
      <c r="E38" s="50"/>
    </row>
    <row r="39" spans="1:5" x14ac:dyDescent="0.25">
      <c r="C39" s="3"/>
      <c r="D39" s="49"/>
      <c r="E39" s="50"/>
    </row>
    <row r="41" spans="1:5" ht="12.75" customHeight="1" x14ac:dyDescent="0.25"/>
    <row r="42" spans="1:5" ht="15" customHeight="1" x14ac:dyDescent="0.25"/>
    <row r="43" spans="1:5" ht="15" customHeight="1" x14ac:dyDescent="0.25"/>
    <row r="44" spans="1:5" ht="15" customHeight="1" x14ac:dyDescent="0.25"/>
    <row r="45" spans="1:5" ht="15" customHeight="1" x14ac:dyDescent="0.25"/>
    <row r="46" spans="1:5" ht="15" customHeight="1" x14ac:dyDescent="0.25"/>
    <row r="47" spans="1:5" ht="15" customHeight="1" x14ac:dyDescent="0.25"/>
    <row r="48" spans="1:5" ht="15" customHeight="1" x14ac:dyDescent="0.25"/>
    <row r="49" ht="15" customHeight="1" x14ac:dyDescent="0.25"/>
    <row r="50" ht="15" customHeight="1" x14ac:dyDescent="0.25"/>
    <row r="51" ht="15" customHeight="1" x14ac:dyDescent="0.25"/>
    <row r="52" ht="15" customHeight="1" x14ac:dyDescent="0.25"/>
  </sheetData>
  <mergeCells count="1">
    <mergeCell ref="A1:C1"/>
  </mergeCells>
  <dataValidations count="4">
    <dataValidation type="list" allowBlank="1" showInputMessage="1" showErrorMessage="1" sqref="C5" xr:uid="{1B67179A-2B4B-4100-BFCD-A379EAA26CC5}">
      <formula1>"New Customer, Existing Customer Expansion, Third Party Developer"</formula1>
    </dataValidation>
    <dataValidation type="list" allowBlank="1" showInputMessage="1" showErrorMessage="1" sqref="C6" xr:uid="{AE9AE6FD-B832-4BC9-AE7A-2729C6FA99A1}">
      <formula1>"R-1, G-10, G-11, G-12, AG-1"</formula1>
    </dataValidation>
    <dataValidation type="list" allowBlank="1" showInputMessage="1" showErrorMessage="1" sqref="C21" xr:uid="{D7F7CE40-B81D-4D88-95D2-1B718815CE3F}">
      <formula1>"None, Local Development Authority, Governor's Office, Department of Economic Development and Tourism"</formula1>
    </dataValidation>
    <dataValidation type="list" allowBlank="1" showInputMessage="1" showErrorMessage="1" sqref="C4" xr:uid="{102B1146-51F7-49FA-BDDC-78CD3FA5D31C}">
      <formula1>"Yes, No"</formula1>
    </dataValidation>
  </dataValidations>
  <pageMargins left="0.7" right="0.7" top="0.75" bottom="0.75" header="0.3" footer="0.3"/>
  <pageSetup scale="80" fitToHeight="0" orientation="landscape"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81F15-A8EB-4A70-AF91-BC795E6C0210}">
  <sheetPr>
    <pageSetUpPr fitToPage="1"/>
  </sheetPr>
  <dimension ref="A1:E52"/>
  <sheetViews>
    <sheetView workbookViewId="0">
      <selection activeCell="C18" sqref="C18"/>
    </sheetView>
  </sheetViews>
  <sheetFormatPr defaultColWidth="9.1796875" defaultRowHeight="12.5" x14ac:dyDescent="0.25"/>
  <cols>
    <col min="1" max="1" width="28.453125" style="2" customWidth="1"/>
    <col min="2" max="2" width="43.453125" style="2" customWidth="1"/>
    <col min="3" max="3" width="30.26953125" style="2" customWidth="1"/>
    <col min="4" max="4" width="25.54296875" style="47" bestFit="1" customWidth="1"/>
    <col min="5" max="5" width="25.54296875" style="47" customWidth="1"/>
    <col min="6" max="16384" width="9.1796875" style="2"/>
  </cols>
  <sheetData>
    <row r="1" spans="1:5" ht="13.5" customHeight="1" x14ac:dyDescent="0.3">
      <c r="A1" s="189" t="s">
        <v>24</v>
      </c>
      <c r="B1" s="189"/>
      <c r="C1" s="189"/>
      <c r="D1" s="48"/>
      <c r="E1" s="48"/>
    </row>
    <row r="2" spans="1:5" ht="39" x14ac:dyDescent="0.3">
      <c r="A2" s="13" t="s">
        <v>29</v>
      </c>
      <c r="B2" s="186" t="s">
        <v>0</v>
      </c>
      <c r="C2" s="187" t="s">
        <v>39</v>
      </c>
    </row>
    <row r="3" spans="1:5" ht="13" x14ac:dyDescent="0.3">
      <c r="A3" s="15"/>
      <c r="B3" s="4" t="s">
        <v>1</v>
      </c>
      <c r="C3" s="14" t="s">
        <v>38</v>
      </c>
      <c r="D3" s="51"/>
      <c r="E3" s="53"/>
    </row>
    <row r="4" spans="1:5" ht="13" x14ac:dyDescent="0.3">
      <c r="A4" s="15"/>
      <c r="B4" s="4" t="s">
        <v>2</v>
      </c>
      <c r="C4" s="14" t="s">
        <v>32</v>
      </c>
      <c r="D4" s="51"/>
      <c r="E4" s="53"/>
    </row>
    <row r="5" spans="1:5" ht="13" x14ac:dyDescent="0.3">
      <c r="A5" s="15"/>
      <c r="B5" s="4" t="s">
        <v>3</v>
      </c>
      <c r="C5" s="14" t="s">
        <v>33</v>
      </c>
      <c r="D5" s="51"/>
      <c r="E5" s="53"/>
    </row>
    <row r="6" spans="1:5" ht="13" x14ac:dyDescent="0.3">
      <c r="A6" s="15"/>
      <c r="B6" s="4" t="s">
        <v>4</v>
      </c>
      <c r="C6" s="14" t="s">
        <v>34</v>
      </c>
      <c r="D6" s="51"/>
      <c r="E6" s="53"/>
    </row>
    <row r="7" spans="1:5" ht="13" x14ac:dyDescent="0.3">
      <c r="A7" s="15"/>
      <c r="B7" s="4" t="s">
        <v>5</v>
      </c>
      <c r="C7" s="55" t="s">
        <v>36</v>
      </c>
      <c r="D7" s="52"/>
      <c r="E7" s="54"/>
    </row>
    <row r="8" spans="1:5" ht="13" x14ac:dyDescent="0.3">
      <c r="A8" s="15"/>
      <c r="B8" s="4" t="s">
        <v>6</v>
      </c>
      <c r="C8" s="55" t="s">
        <v>154</v>
      </c>
      <c r="D8" s="52"/>
      <c r="E8" s="54"/>
    </row>
    <row r="9" spans="1:5" ht="13" x14ac:dyDescent="0.3">
      <c r="A9" s="15" t="s">
        <v>25</v>
      </c>
      <c r="B9" s="4" t="s">
        <v>7</v>
      </c>
      <c r="C9" s="44">
        <f>SUM(C11:C15)</f>
        <v>1800000</v>
      </c>
      <c r="D9" s="51" t="str">
        <f>IF(C6="R-1",IF(C9&gt;=500000,"qualifies per 3Ai",""),IF(C6="G-10",IF(C9&gt;=1000000,"qualifies per 3Bi",""),IF(C6="G-11",IF(C9&gt;=1000000,"qualifies per 3Ci",""),IF(C6="G-12",IF(C9&gt;=1000000,"qualifies per 3Ci",""),IF(C6="G-13",IF(C9&gt;=1000000,"qualifies per 3Ci",""),IF(C6="AG-1",IF(C9&gt;0,"qualifies per 3Di or 3Dii",""),""))))))</f>
        <v>qualifies per 3Ci</v>
      </c>
      <c r="E9" s="53" t="str">
        <f>IF(C6="R-1",IF(C9&lt;500000,"dnq - minimum $500K",""),IF(C6="G-10",IF(C9&lt;1000000,"dnq - minimum $1 million",""),IF(C6="G-11",IF(C9&lt;1000000,"dnq - minimum $1 million",""),IF(C6="G-12",IF(C9&lt;1000000,"dnq - minimum $1 million",""),IF(C6="G-13",IF(C9&lt;1000000,"dnq - minimum $1 million",""),IF(C6="AG-1",IF(C9&lt;=0,"dnq - cap investment required",""),""))))))</f>
        <v/>
      </c>
    </row>
    <row r="10" spans="1:5" ht="13" x14ac:dyDescent="0.3">
      <c r="A10" s="15"/>
      <c r="B10" s="4" t="s">
        <v>8</v>
      </c>
      <c r="C10" s="46"/>
      <c r="D10" s="51"/>
      <c r="E10" s="53"/>
    </row>
    <row r="11" spans="1:5" ht="13" x14ac:dyDescent="0.3">
      <c r="A11" s="15"/>
      <c r="B11" s="4" t="s">
        <v>9</v>
      </c>
      <c r="C11" s="57">
        <v>1500000</v>
      </c>
      <c r="D11" s="51"/>
      <c r="E11" s="53" t="s">
        <v>10</v>
      </c>
    </row>
    <row r="12" spans="1:5" ht="13" x14ac:dyDescent="0.3">
      <c r="A12" s="15" t="s">
        <v>10</v>
      </c>
      <c r="B12" s="4" t="s">
        <v>11</v>
      </c>
      <c r="C12" s="57">
        <v>300000</v>
      </c>
      <c r="D12" s="51"/>
      <c r="E12" s="53"/>
    </row>
    <row r="13" spans="1:5" ht="13" x14ac:dyDescent="0.3">
      <c r="A13" s="15"/>
      <c r="B13" s="4" t="s">
        <v>12</v>
      </c>
      <c r="C13" s="57">
        <v>0</v>
      </c>
      <c r="D13" s="51" t="str">
        <f>IF(C6="AG-1",IF(C13&gt;0,"qualifies per 3Diii",""),"")</f>
        <v/>
      </c>
      <c r="E13" s="53" t="str">
        <f>IF(C6="AG-1",IF(C13&lt;=0,"dnq - investment required",""),"")</f>
        <v/>
      </c>
    </row>
    <row r="14" spans="1:5" ht="13" x14ac:dyDescent="0.3">
      <c r="A14" s="15"/>
      <c r="B14" s="4" t="s">
        <v>13</v>
      </c>
      <c r="C14" s="57">
        <v>0</v>
      </c>
      <c r="D14" s="51"/>
      <c r="E14" s="53"/>
    </row>
    <row r="15" spans="1:5" ht="13" x14ac:dyDescent="0.3">
      <c r="A15" s="15"/>
      <c r="B15" s="4" t="s">
        <v>14</v>
      </c>
      <c r="C15" s="57">
        <v>0</v>
      </c>
      <c r="D15" s="51"/>
      <c r="E15" s="53"/>
    </row>
    <row r="16" spans="1:5" ht="13" x14ac:dyDescent="0.3">
      <c r="A16" s="15"/>
      <c r="B16" s="4" t="s">
        <v>15</v>
      </c>
      <c r="C16" s="16">
        <v>1</v>
      </c>
      <c r="D16" s="51" t="str">
        <f>IF(C6="R-1",IF(C16&gt;=50,"qualifies per 3Aii",""),"")</f>
        <v/>
      </c>
      <c r="E16" s="53" t="str">
        <f>IF(C6="R-1",IF(C16&lt;50,"dnq - minimum 50",""),"")</f>
        <v/>
      </c>
    </row>
    <row r="17" spans="1:5" ht="13" x14ac:dyDescent="0.3">
      <c r="A17" s="15"/>
      <c r="B17" s="4" t="s">
        <v>16</v>
      </c>
      <c r="C17" s="16">
        <v>1</v>
      </c>
      <c r="D17" s="51" t="str">
        <f>IF(C6="G-10",IF(C17&gt;=100,"qualifies per 3Bii",""),"")</f>
        <v/>
      </c>
      <c r="E17" s="53" t="str">
        <f>IF(C6="G-10",IF(C17&lt;100,"dnq - minimum 100",""),"")</f>
        <v/>
      </c>
    </row>
    <row r="18" spans="1:5" ht="13" x14ac:dyDescent="0.3">
      <c r="A18" s="15" t="s">
        <v>26</v>
      </c>
      <c r="B18" s="4" t="s">
        <v>17</v>
      </c>
      <c r="C18" s="16">
        <v>30</v>
      </c>
      <c r="D18" s="51" t="str">
        <f>IF(C6="G-11",IF(C18&gt;=10,"qualifies per 3Cii",""),IF(C6="G-12",IF(C18&gt;=10,"qualifies per 3Cii",""),IF(C6="G-13",IF(C18&gt;=10,"qualifies per 3Cii",""),"")))</f>
        <v>qualifies per 3Cii</v>
      </c>
      <c r="E18" s="53" t="str">
        <f>IF(C6="G-11",IF(C18&lt;10,"dnq - minimum 10",""),IF(C6="G-12",IF(C18&lt;10,"dnq - minimum 10",""),IF(C6="G-13",IF(C18&lt;10,"dnq - minimum 10",""),"")))</f>
        <v/>
      </c>
    </row>
    <row r="19" spans="1:5" ht="13" x14ac:dyDescent="0.3">
      <c r="A19" s="15" t="s">
        <v>28</v>
      </c>
      <c r="B19" s="4" t="s">
        <v>18</v>
      </c>
      <c r="C19" s="45">
        <v>83333</v>
      </c>
      <c r="D19" s="51" t="str">
        <f>IF(C6="G-11",IF(C19&gt;=20000,"qualifies per 3Ciii",""),IF(C6="G-12",IF(C19&gt;=20000,"qualifies per 3Ciii",""),IF(C6="G-13",IF(C19&gt;=20000,"qualifies per 3Ciii",""),"")))</f>
        <v>qualifies per 3Ciii</v>
      </c>
      <c r="E19" s="53" t="str">
        <f>IF(C6="G-11",IF(C19&lt;20000,"dnq - minimum $20K",""),IF(C6="G-12",IF(C19&lt;20000,"dnq - minimum $20K",""),IF(C6="G-13",IF(C19&lt;20000,"dnq - minimum $20K",""),"")))</f>
        <v/>
      </c>
    </row>
    <row r="20" spans="1:5" ht="13" x14ac:dyDescent="0.3">
      <c r="A20" s="15" t="s">
        <v>27</v>
      </c>
      <c r="B20" s="4" t="s">
        <v>19</v>
      </c>
      <c r="C20" s="16">
        <v>2574</v>
      </c>
      <c r="D20" s="51" t="str">
        <f>IF(C6="R-1",IF(C20&gt;=10,"qualifies per 3Aiii",""),IF(C6="G-10",IF(C20&gt;=10,"qualifies per 3Biii",""),IF(C6="G-11",IF(C20&gt;=10,"qualifies per 3Civ",""),IF(C6="G-12",IF(C20&gt;=10,"qualifies per 3Civ",""),IF(C6="G-13",IF(C20&gt;=10,"qualifies per 3Civ",""),IF(C6="AG-1",IF(C20&gt;=10,"qualifies per 3Div",""),""))))))</f>
        <v>qualifies per 3Civ</v>
      </c>
      <c r="E20" s="53" t="str">
        <f>IF(C6="R-1",IF(C20&lt;10,"dnq - minimum 10",""),IF(C6="G-10",IF(C20&lt;10,"dnq - minimum 10",""),IF(C6="G-11",IF(C20&lt;10,"dnq - minimum 10",""),IF(C6="G-12",IF(C20&lt;10,"dnq - minimum 10",""),IF(C6="G-13",IF(C20&lt;10,"dnq - minimum 10",""),IF(C6="AG-1",IF(C20&lt;10,"dnq - minimum 10",""),""))))))</f>
        <v/>
      </c>
    </row>
    <row r="21" spans="1:5" ht="13" x14ac:dyDescent="0.3">
      <c r="A21" s="15"/>
      <c r="B21" s="4" t="s">
        <v>20</v>
      </c>
      <c r="C21" s="56" t="s">
        <v>37</v>
      </c>
      <c r="D21" s="51"/>
      <c r="E21" s="53"/>
    </row>
    <row r="22" spans="1:5" ht="13" x14ac:dyDescent="0.3">
      <c r="A22" s="5"/>
      <c r="B22" s="1"/>
      <c r="C22" s="6"/>
    </row>
    <row r="23" spans="1:5" x14ac:dyDescent="0.25">
      <c r="A23" s="3"/>
      <c r="B23" s="3"/>
    </row>
    <row r="24" spans="1:5" ht="12.75" customHeight="1" x14ac:dyDescent="0.25">
      <c r="A24" s="3"/>
      <c r="B24" s="3"/>
    </row>
    <row r="25" spans="1:5" ht="15" customHeight="1" x14ac:dyDescent="0.25">
      <c r="A25" s="3"/>
      <c r="B25" s="3"/>
    </row>
    <row r="26" spans="1:5" ht="15" customHeight="1" x14ac:dyDescent="0.25">
      <c r="A26" s="3"/>
      <c r="B26" s="3"/>
    </row>
    <row r="27" spans="1:5" ht="15" customHeight="1" x14ac:dyDescent="0.25">
      <c r="A27" s="3"/>
      <c r="B27" s="3"/>
    </row>
    <row r="28" spans="1:5" ht="15" customHeight="1" x14ac:dyDescent="0.25">
      <c r="A28" s="3"/>
      <c r="B28" s="3"/>
    </row>
    <row r="29" spans="1:5" ht="15" customHeight="1" x14ac:dyDescent="0.25">
      <c r="A29" s="3"/>
      <c r="B29" s="3"/>
    </row>
    <row r="30" spans="1:5" ht="15" customHeight="1" x14ac:dyDescent="0.25">
      <c r="A30" s="3"/>
      <c r="B30" s="3"/>
    </row>
    <row r="31" spans="1:5" ht="15" customHeight="1" x14ac:dyDescent="0.25">
      <c r="A31" s="3"/>
      <c r="B31" s="3"/>
    </row>
    <row r="32" spans="1:5" ht="15" customHeight="1" x14ac:dyDescent="0.25">
      <c r="A32" s="3" t="s">
        <v>10</v>
      </c>
      <c r="B32" s="3"/>
    </row>
    <row r="33" spans="1:5" ht="15" customHeight="1" x14ac:dyDescent="0.25">
      <c r="A33" s="3"/>
      <c r="B33" s="3"/>
    </row>
    <row r="34" spans="1:5" ht="15" customHeight="1" x14ac:dyDescent="0.25">
      <c r="A34" s="3"/>
      <c r="B34" s="3"/>
    </row>
    <row r="35" spans="1:5" ht="15" customHeight="1" x14ac:dyDescent="0.25">
      <c r="A35" s="3"/>
      <c r="B35" s="3"/>
    </row>
    <row r="36" spans="1:5" ht="15" customHeight="1" x14ac:dyDescent="0.25">
      <c r="A36" s="3"/>
      <c r="B36" s="3"/>
    </row>
    <row r="37" spans="1:5" ht="15" customHeight="1" x14ac:dyDescent="0.25">
      <c r="A37" s="7"/>
      <c r="B37" s="7"/>
      <c r="C37" s="7"/>
      <c r="D37" s="49"/>
      <c r="E37" s="50"/>
    </row>
    <row r="38" spans="1:5" ht="15" customHeight="1" x14ac:dyDescent="0.25">
      <c r="A38" s="7"/>
      <c r="B38" s="7"/>
      <c r="C38" s="7"/>
      <c r="D38" s="49"/>
      <c r="E38" s="50"/>
    </row>
    <row r="39" spans="1:5" x14ac:dyDescent="0.25">
      <c r="C39" s="3"/>
      <c r="D39" s="49"/>
      <c r="E39" s="50"/>
    </row>
    <row r="41" spans="1:5" ht="12.75" customHeight="1" x14ac:dyDescent="0.25"/>
    <row r="42" spans="1:5" ht="15" customHeight="1" x14ac:dyDescent="0.25"/>
    <row r="43" spans="1:5" ht="15" customHeight="1" x14ac:dyDescent="0.25"/>
    <row r="44" spans="1:5" ht="15" customHeight="1" x14ac:dyDescent="0.25"/>
    <row r="45" spans="1:5" ht="15" customHeight="1" x14ac:dyDescent="0.25"/>
    <row r="46" spans="1:5" ht="15" customHeight="1" x14ac:dyDescent="0.25"/>
    <row r="47" spans="1:5" ht="15" customHeight="1" x14ac:dyDescent="0.25"/>
    <row r="48" spans="1:5" ht="15" customHeight="1" x14ac:dyDescent="0.25"/>
    <row r="49" ht="15" customHeight="1" x14ac:dyDescent="0.25"/>
    <row r="50" ht="15" customHeight="1" x14ac:dyDescent="0.25"/>
    <row r="51" ht="15" customHeight="1" x14ac:dyDescent="0.25"/>
    <row r="52" ht="15" customHeight="1" x14ac:dyDescent="0.25"/>
  </sheetData>
  <mergeCells count="1">
    <mergeCell ref="A1:C1"/>
  </mergeCells>
  <dataValidations count="4">
    <dataValidation type="list" allowBlank="1" showInputMessage="1" showErrorMessage="1" sqref="C4" xr:uid="{1A299808-25EF-4B3A-AFD1-FC37A5E08B56}">
      <formula1>"Yes, No"</formula1>
    </dataValidation>
    <dataValidation type="list" allowBlank="1" showInputMessage="1" showErrorMessage="1" sqref="C21" xr:uid="{5BD8E41A-0492-4803-AAE8-D7485CA1994A}">
      <formula1>"None, Local Development Authority, Governor's Office, Department of Economic Development and Tourism"</formula1>
    </dataValidation>
    <dataValidation type="list" allowBlank="1" showInputMessage="1" showErrorMessage="1" sqref="C6" xr:uid="{56558E17-E2F5-4D14-949F-0AC9292814DD}">
      <formula1>"R-1, G-10, G-11, G-12, AG-1"</formula1>
    </dataValidation>
    <dataValidation type="list" allowBlank="1" showInputMessage="1" showErrorMessage="1" sqref="C5" xr:uid="{88BC95A0-ED91-40AB-A3DA-18DB97A59E87}">
      <formula1>"New Customer, Existing Customer Expansion, Third Party Developer"</formula1>
    </dataValidation>
  </dataValidations>
  <pageMargins left="0.7" right="0.7" top="0.75" bottom="0.75" header="0.3" footer="0.3"/>
  <pageSetup scale="80" fitToHeight="0" orientation="landscape" horizontalDpi="200" verticalDpi="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FDBEF-99B7-4045-BA1F-C33341CBD158}">
  <sheetPr codeName="Sheet4"/>
  <dimension ref="A1:H12"/>
  <sheetViews>
    <sheetView workbookViewId="0">
      <pane ySplit="1" topLeftCell="A2" activePane="bottomLeft" state="frozen"/>
      <selection pane="bottomLeft" activeCell="E14" sqref="E14"/>
    </sheetView>
  </sheetViews>
  <sheetFormatPr defaultRowHeight="14.5" x14ac:dyDescent="0.35"/>
  <sheetData>
    <row r="1" spans="1:8" x14ac:dyDescent="0.35">
      <c r="A1" s="8" t="s">
        <v>23</v>
      </c>
    </row>
    <row r="4" spans="1:8" ht="15" thickBot="1" x14ac:dyDescent="0.4">
      <c r="A4" s="8" t="s">
        <v>21</v>
      </c>
      <c r="B4" s="9"/>
      <c r="C4" s="9"/>
      <c r="D4" s="9"/>
      <c r="E4" s="9"/>
      <c r="F4" s="9"/>
      <c r="G4" s="9"/>
      <c r="H4" s="9"/>
    </row>
    <row r="5" spans="1:8" x14ac:dyDescent="0.35">
      <c r="A5" s="190" t="s">
        <v>40</v>
      </c>
      <c r="B5" s="191"/>
      <c r="C5" s="191"/>
      <c r="D5" s="191"/>
      <c r="E5" s="191"/>
      <c r="F5" s="191"/>
      <c r="G5" s="191"/>
      <c r="H5" s="192"/>
    </row>
    <row r="6" spans="1:8" x14ac:dyDescent="0.35">
      <c r="A6" s="193"/>
      <c r="B6" s="194"/>
      <c r="C6" s="194"/>
      <c r="D6" s="194"/>
      <c r="E6" s="194"/>
      <c r="F6" s="194"/>
      <c r="G6" s="194"/>
      <c r="H6" s="195"/>
    </row>
    <row r="7" spans="1:8" x14ac:dyDescent="0.35">
      <c r="A7" s="193"/>
      <c r="B7" s="194"/>
      <c r="C7" s="194"/>
      <c r="D7" s="194"/>
      <c r="E7" s="194"/>
      <c r="F7" s="194"/>
      <c r="G7" s="194"/>
      <c r="H7" s="195"/>
    </row>
    <row r="8" spans="1:8" x14ac:dyDescent="0.35">
      <c r="A8" s="193"/>
      <c r="B8" s="194"/>
      <c r="C8" s="194"/>
      <c r="D8" s="194"/>
      <c r="E8" s="194"/>
      <c r="F8" s="194"/>
      <c r="G8" s="194"/>
      <c r="H8" s="195"/>
    </row>
    <row r="9" spans="1:8" x14ac:dyDescent="0.35">
      <c r="A9" s="193"/>
      <c r="B9" s="194"/>
      <c r="C9" s="194"/>
      <c r="D9" s="194"/>
      <c r="E9" s="194"/>
      <c r="F9" s="194"/>
      <c r="G9" s="194"/>
      <c r="H9" s="195"/>
    </row>
    <row r="10" spans="1:8" x14ac:dyDescent="0.35">
      <c r="A10" s="193"/>
      <c r="B10" s="194"/>
      <c r="C10" s="194"/>
      <c r="D10" s="194"/>
      <c r="E10" s="194"/>
      <c r="F10" s="194"/>
      <c r="G10" s="194"/>
      <c r="H10" s="195"/>
    </row>
    <row r="11" spans="1:8" x14ac:dyDescent="0.35">
      <c r="A11" s="193"/>
      <c r="B11" s="194"/>
      <c r="C11" s="194"/>
      <c r="D11" s="194"/>
      <c r="E11" s="194"/>
      <c r="F11" s="194"/>
      <c r="G11" s="194"/>
      <c r="H11" s="195"/>
    </row>
    <row r="12" spans="1:8" ht="15" thickBot="1" x14ac:dyDescent="0.4">
      <c r="A12" s="196"/>
      <c r="B12" s="197"/>
      <c r="C12" s="197"/>
      <c r="D12" s="197"/>
      <c r="E12" s="197"/>
      <c r="F12" s="197"/>
      <c r="G12" s="197"/>
      <c r="H12" s="198"/>
    </row>
  </sheetData>
  <mergeCells count="1">
    <mergeCell ref="A5:H1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921F-D11C-4474-8CBB-E3D1000959ED}">
  <sheetPr codeName="Sheet3"/>
  <dimension ref="A1:H18"/>
  <sheetViews>
    <sheetView workbookViewId="0">
      <pane ySplit="1" topLeftCell="A2" activePane="bottomLeft" state="frozen"/>
      <selection pane="bottomLeft" activeCell="F23" sqref="F23"/>
    </sheetView>
  </sheetViews>
  <sheetFormatPr defaultColWidth="9.1796875" defaultRowHeight="12.5" x14ac:dyDescent="0.25"/>
  <cols>
    <col min="1" max="1" width="13.26953125" style="9" customWidth="1"/>
    <col min="2" max="2" width="11.26953125" style="9" customWidth="1"/>
    <col min="3" max="3" width="12.54296875" style="9" customWidth="1"/>
    <col min="4" max="16384" width="9.1796875" style="9"/>
  </cols>
  <sheetData>
    <row r="1" spans="1:8" ht="13" x14ac:dyDescent="0.3">
      <c r="A1" s="8" t="s">
        <v>23</v>
      </c>
    </row>
    <row r="3" spans="1:8" ht="13.5" thickBot="1" x14ac:dyDescent="0.35">
      <c r="A3" s="10" t="s">
        <v>22</v>
      </c>
    </row>
    <row r="4" spans="1:8" ht="15" customHeight="1" x14ac:dyDescent="0.25">
      <c r="A4" s="190" t="s">
        <v>155</v>
      </c>
      <c r="B4" s="191"/>
      <c r="C4" s="191"/>
      <c r="D4" s="191"/>
      <c r="E4" s="191"/>
      <c r="F4" s="191"/>
      <c r="G4" s="191"/>
      <c r="H4" s="192"/>
    </row>
    <row r="5" spans="1:8" ht="15" customHeight="1" x14ac:dyDescent="0.25">
      <c r="A5" s="193"/>
      <c r="B5" s="194"/>
      <c r="C5" s="194"/>
      <c r="D5" s="194"/>
      <c r="E5" s="194"/>
      <c r="F5" s="194"/>
      <c r="G5" s="194"/>
      <c r="H5" s="195"/>
    </row>
    <row r="6" spans="1:8" ht="15" customHeight="1" x14ac:dyDescent="0.25">
      <c r="A6" s="193"/>
      <c r="B6" s="194"/>
      <c r="C6" s="194"/>
      <c r="D6" s="194"/>
      <c r="E6" s="194"/>
      <c r="F6" s="194"/>
      <c r="G6" s="194"/>
      <c r="H6" s="195"/>
    </row>
    <row r="7" spans="1:8" ht="15" customHeight="1" x14ac:dyDescent="0.25">
      <c r="A7" s="193"/>
      <c r="B7" s="194"/>
      <c r="C7" s="194"/>
      <c r="D7" s="194"/>
      <c r="E7" s="194"/>
      <c r="F7" s="194"/>
      <c r="G7" s="194"/>
      <c r="H7" s="195"/>
    </row>
    <row r="8" spans="1:8" ht="15" customHeight="1" x14ac:dyDescent="0.25">
      <c r="A8" s="193"/>
      <c r="B8" s="194"/>
      <c r="C8" s="194"/>
      <c r="D8" s="194"/>
      <c r="E8" s="194"/>
      <c r="F8" s="194"/>
      <c r="G8" s="194"/>
      <c r="H8" s="195"/>
    </row>
    <row r="9" spans="1:8" ht="15" customHeight="1" x14ac:dyDescent="0.25">
      <c r="A9" s="193"/>
      <c r="B9" s="194"/>
      <c r="C9" s="194"/>
      <c r="D9" s="194"/>
      <c r="E9" s="194"/>
      <c r="F9" s="194"/>
      <c r="G9" s="194"/>
      <c r="H9" s="195"/>
    </row>
    <row r="10" spans="1:8" ht="15" customHeight="1" x14ac:dyDescent="0.25">
      <c r="A10" s="193"/>
      <c r="B10" s="194"/>
      <c r="C10" s="194"/>
      <c r="D10" s="194"/>
      <c r="E10" s="194"/>
      <c r="F10" s="194"/>
      <c r="G10" s="194"/>
      <c r="H10" s="195"/>
    </row>
    <row r="11" spans="1:8" ht="15" customHeight="1" x14ac:dyDescent="0.25">
      <c r="A11" s="193"/>
      <c r="B11" s="194"/>
      <c r="C11" s="194"/>
      <c r="D11" s="194"/>
      <c r="E11" s="194"/>
      <c r="F11" s="194"/>
      <c r="G11" s="194"/>
      <c r="H11" s="195"/>
    </row>
    <row r="12" spans="1:8" ht="15" customHeight="1" x14ac:dyDescent="0.25">
      <c r="A12" s="193"/>
      <c r="B12" s="194"/>
      <c r="C12" s="194"/>
      <c r="D12" s="194"/>
      <c r="E12" s="194"/>
      <c r="F12" s="194"/>
      <c r="G12" s="194"/>
      <c r="H12" s="195"/>
    </row>
    <row r="13" spans="1:8" ht="15" customHeight="1" x14ac:dyDescent="0.25">
      <c r="A13" s="193"/>
      <c r="B13" s="194"/>
      <c r="C13" s="194"/>
      <c r="D13" s="194"/>
      <c r="E13" s="194"/>
      <c r="F13" s="194"/>
      <c r="G13" s="194"/>
      <c r="H13" s="195"/>
    </row>
    <row r="14" spans="1:8" ht="15" customHeight="1" x14ac:dyDescent="0.25">
      <c r="A14" s="193"/>
      <c r="B14" s="194"/>
      <c r="C14" s="194"/>
      <c r="D14" s="194"/>
      <c r="E14" s="194"/>
      <c r="F14" s="194"/>
      <c r="G14" s="194"/>
      <c r="H14" s="195"/>
    </row>
    <row r="15" spans="1:8" ht="15" customHeight="1" x14ac:dyDescent="0.25">
      <c r="A15" s="193"/>
      <c r="B15" s="194"/>
      <c r="C15" s="194"/>
      <c r="D15" s="194"/>
      <c r="E15" s="194"/>
      <c r="F15" s="194"/>
      <c r="G15" s="194"/>
      <c r="H15" s="195"/>
    </row>
    <row r="16" spans="1:8" ht="15" customHeight="1" thickBot="1" x14ac:dyDescent="0.3">
      <c r="A16" s="196"/>
      <c r="B16" s="197"/>
      <c r="C16" s="197"/>
      <c r="D16" s="197"/>
      <c r="E16" s="197"/>
      <c r="F16" s="197"/>
      <c r="G16" s="197"/>
      <c r="H16" s="198"/>
    </row>
    <row r="17" spans="1:8" ht="15" customHeight="1" x14ac:dyDescent="0.25">
      <c r="A17" s="12"/>
      <c r="B17" s="12"/>
      <c r="C17" s="12"/>
      <c r="D17" s="12"/>
      <c r="E17" s="12"/>
      <c r="F17" s="12"/>
      <c r="G17" s="12"/>
      <c r="H17" s="12"/>
    </row>
    <row r="18" spans="1:8" ht="15" customHeight="1" x14ac:dyDescent="0.25">
      <c r="A18" s="12"/>
      <c r="B18" s="12"/>
      <c r="C18" s="12"/>
      <c r="D18" s="12"/>
      <c r="E18" s="12"/>
      <c r="F18" s="12"/>
      <c r="G18" s="12"/>
      <c r="H18" s="12"/>
    </row>
  </sheetData>
  <mergeCells count="1">
    <mergeCell ref="A4:H1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EC953-F26B-4914-BA22-C74FE168260E}">
  <sheetPr codeName="Sheet5">
    <pageSetUpPr fitToPage="1"/>
  </sheetPr>
  <dimension ref="A1:L180"/>
  <sheetViews>
    <sheetView workbookViewId="0">
      <pane ySplit="1" topLeftCell="A2" activePane="bottomLeft" state="frozen"/>
      <selection pane="bottomLeft" activeCell="B3" sqref="B3"/>
    </sheetView>
  </sheetViews>
  <sheetFormatPr defaultColWidth="9.1796875" defaultRowHeight="14.5" x14ac:dyDescent="0.35"/>
  <cols>
    <col min="1" max="1" width="13.453125" bestFit="1" customWidth="1"/>
    <col min="2" max="2" width="71" customWidth="1"/>
    <col min="3" max="3" width="12.1796875" customWidth="1"/>
    <col min="4" max="4" width="5.453125" bestFit="1" customWidth="1"/>
    <col min="5" max="5" width="10.81640625" customWidth="1"/>
    <col min="6" max="6" width="10.54296875" bestFit="1" customWidth="1"/>
    <col min="7" max="7" width="9.81640625" bestFit="1" customWidth="1"/>
    <col min="8" max="8" width="11.26953125" bestFit="1" customWidth="1"/>
  </cols>
  <sheetData>
    <row r="1" spans="1:11" x14ac:dyDescent="0.35">
      <c r="A1" s="183" t="s">
        <v>30</v>
      </c>
      <c r="B1" s="58"/>
      <c r="C1" s="59"/>
      <c r="D1" s="60"/>
      <c r="E1" s="61"/>
      <c r="F1" s="62"/>
      <c r="G1" s="63"/>
      <c r="H1" s="63"/>
      <c r="I1" s="63"/>
      <c r="J1" s="63"/>
      <c r="K1" s="63"/>
    </row>
    <row r="2" spans="1:11" x14ac:dyDescent="0.35">
      <c r="A2" s="184"/>
      <c r="B2" s="185"/>
      <c r="C2" s="66"/>
      <c r="D2" s="67"/>
      <c r="E2" s="68"/>
      <c r="F2" s="69"/>
      <c r="G2" s="63"/>
      <c r="H2" s="63"/>
      <c r="I2" s="63"/>
      <c r="J2" s="63"/>
      <c r="K2" s="63"/>
    </row>
    <row r="3" spans="1:11" x14ac:dyDescent="0.35">
      <c r="A3" s="64" t="s">
        <v>42</v>
      </c>
      <c r="B3" s="65"/>
      <c r="C3" s="66"/>
      <c r="D3" s="67"/>
      <c r="E3" s="68"/>
      <c r="F3" s="69"/>
      <c r="G3" s="63"/>
      <c r="H3" s="63"/>
      <c r="I3" s="63"/>
      <c r="J3" s="63"/>
      <c r="K3" s="63"/>
    </row>
    <row r="4" spans="1:11" x14ac:dyDescent="0.35">
      <c r="A4" s="70" t="s">
        <v>43</v>
      </c>
      <c r="B4" s="65"/>
      <c r="C4" s="66"/>
      <c r="D4" s="67"/>
      <c r="E4" s="68"/>
      <c r="F4" s="69"/>
      <c r="G4" s="63"/>
      <c r="H4" s="63"/>
      <c r="I4" s="63"/>
      <c r="J4" s="63"/>
      <c r="K4" s="63"/>
    </row>
    <row r="5" spans="1:11" x14ac:dyDescent="0.35">
      <c r="A5" s="70" t="s">
        <v>44</v>
      </c>
      <c r="B5" s="71"/>
      <c r="C5" s="66"/>
      <c r="D5" s="67"/>
      <c r="E5" s="68"/>
      <c r="F5" s="69"/>
      <c r="G5" s="63"/>
      <c r="H5" s="63"/>
      <c r="I5" s="63"/>
      <c r="J5" s="63"/>
      <c r="K5" s="63"/>
    </row>
    <row r="6" spans="1:11" x14ac:dyDescent="0.35">
      <c r="A6" s="72" t="s">
        <v>45</v>
      </c>
      <c r="B6" s="73"/>
      <c r="C6" s="66"/>
      <c r="D6" s="67"/>
      <c r="E6" s="68"/>
      <c r="F6" s="69"/>
      <c r="G6" s="63"/>
      <c r="H6" s="63"/>
      <c r="I6" s="63"/>
      <c r="J6" s="63"/>
      <c r="K6" s="63"/>
    </row>
    <row r="7" spans="1:11" x14ac:dyDescent="0.35">
      <c r="A7" s="74"/>
      <c r="B7" s="75"/>
      <c r="C7" s="76"/>
      <c r="D7" s="77"/>
      <c r="E7" s="78"/>
      <c r="F7" s="79"/>
      <c r="G7" s="63"/>
      <c r="H7" s="63"/>
      <c r="I7" s="63"/>
      <c r="J7" s="63"/>
      <c r="K7" s="63"/>
    </row>
    <row r="8" spans="1:11" x14ac:dyDescent="0.35">
      <c r="A8" s="80" t="s">
        <v>46</v>
      </c>
      <c r="B8" s="81" t="s">
        <v>47</v>
      </c>
      <c r="C8" s="82" t="s">
        <v>48</v>
      </c>
      <c r="D8" s="83" t="s">
        <v>49</v>
      </c>
      <c r="E8" s="84" t="s">
        <v>50</v>
      </c>
      <c r="F8" s="85" t="s">
        <v>51</v>
      </c>
    </row>
    <row r="9" spans="1:11" x14ac:dyDescent="0.35">
      <c r="A9" s="80" t="s">
        <v>52</v>
      </c>
      <c r="B9" s="86"/>
      <c r="C9" s="87"/>
      <c r="D9" s="88"/>
      <c r="E9" s="89"/>
      <c r="F9" s="90"/>
    </row>
    <row r="10" spans="1:11" x14ac:dyDescent="0.35">
      <c r="A10" s="91"/>
      <c r="B10" s="92"/>
      <c r="C10" s="93"/>
      <c r="D10" s="94"/>
      <c r="E10" s="95" t="s">
        <v>53</v>
      </c>
      <c r="F10" s="96" t="s">
        <v>53</v>
      </c>
    </row>
    <row r="11" spans="1:11" x14ac:dyDescent="0.35">
      <c r="A11" s="97"/>
      <c r="B11" s="98"/>
      <c r="C11" s="99"/>
      <c r="D11" s="100"/>
      <c r="E11" s="101"/>
      <c r="F11" s="102"/>
      <c r="G11" s="18"/>
      <c r="H11" s="18"/>
      <c r="I11" s="18"/>
      <c r="J11" s="18"/>
      <c r="K11" s="18"/>
    </row>
    <row r="12" spans="1:11" x14ac:dyDescent="0.35">
      <c r="A12" s="103"/>
      <c r="B12" s="104"/>
      <c r="C12" s="105"/>
      <c r="D12" s="106"/>
      <c r="E12" s="107"/>
      <c r="F12" s="108"/>
      <c r="G12" s="18"/>
      <c r="H12" s="18"/>
      <c r="I12" s="18"/>
      <c r="J12" s="18"/>
      <c r="K12" s="18"/>
    </row>
    <row r="13" spans="1:11" x14ac:dyDescent="0.35">
      <c r="A13" s="103"/>
      <c r="B13" s="20"/>
      <c r="C13" s="109"/>
      <c r="D13" s="110"/>
      <c r="E13" s="111"/>
      <c r="F13" s="112"/>
      <c r="G13" s="23"/>
      <c r="H13" s="24"/>
      <c r="I13" s="18"/>
      <c r="J13" s="18"/>
      <c r="K13" s="18"/>
    </row>
    <row r="14" spans="1:11" x14ac:dyDescent="0.35">
      <c r="A14" s="113" t="s">
        <v>54</v>
      </c>
      <c r="B14" s="114" t="s">
        <v>55</v>
      </c>
      <c r="C14" s="115">
        <f>SUM(F16:F20)</f>
        <v>15000</v>
      </c>
      <c r="D14" s="116"/>
      <c r="E14" s="117"/>
      <c r="F14" s="118"/>
      <c r="G14" s="25"/>
      <c r="H14" s="24"/>
      <c r="I14" s="26"/>
      <c r="J14" s="26"/>
      <c r="K14" s="26"/>
    </row>
    <row r="15" spans="1:11" x14ac:dyDescent="0.35">
      <c r="A15" s="119" t="s">
        <v>56</v>
      </c>
      <c r="B15" s="120" t="s">
        <v>57</v>
      </c>
      <c r="C15" s="121">
        <f>SUM(F16:F18)</f>
        <v>7500</v>
      </c>
      <c r="D15" s="122"/>
      <c r="E15" s="123"/>
      <c r="F15" s="124"/>
      <c r="G15" s="25"/>
      <c r="H15" s="28"/>
      <c r="I15" s="26"/>
      <c r="J15" s="26"/>
      <c r="K15" s="26"/>
    </row>
    <row r="16" spans="1:11" x14ac:dyDescent="0.35">
      <c r="A16" s="103" t="s">
        <v>58</v>
      </c>
      <c r="B16" s="29" t="s">
        <v>59</v>
      </c>
      <c r="C16" s="125">
        <v>1</v>
      </c>
      <c r="D16" s="110" t="s">
        <v>60</v>
      </c>
      <c r="E16" s="111">
        <v>7500</v>
      </c>
      <c r="F16" s="112">
        <f t="shared" ref="F16" si="0">C16*E16</f>
        <v>7500</v>
      </c>
      <c r="G16" s="25"/>
      <c r="H16" s="24"/>
      <c r="I16" s="18"/>
      <c r="J16" s="18"/>
      <c r="K16" s="18"/>
    </row>
    <row r="17" spans="1:12" x14ac:dyDescent="0.35">
      <c r="A17" s="126"/>
      <c r="B17" s="27"/>
      <c r="C17" s="127"/>
      <c r="D17" s="106"/>
      <c r="E17" s="107"/>
      <c r="F17" s="128"/>
      <c r="G17" s="25"/>
      <c r="H17" s="28"/>
      <c r="I17" s="26"/>
      <c r="J17" s="26"/>
      <c r="K17" s="26"/>
    </row>
    <row r="18" spans="1:12" x14ac:dyDescent="0.35">
      <c r="A18" s="119" t="s">
        <v>61</v>
      </c>
      <c r="B18" s="120" t="s">
        <v>62</v>
      </c>
      <c r="C18" s="121">
        <f>SUM(F19:F21)</f>
        <v>7500</v>
      </c>
      <c r="D18" s="122"/>
      <c r="E18" s="123"/>
      <c r="F18" s="124"/>
      <c r="G18" s="25"/>
      <c r="H18" s="28"/>
      <c r="I18" s="26"/>
      <c r="J18" s="26"/>
      <c r="K18" s="26"/>
    </row>
    <row r="19" spans="1:12" x14ac:dyDescent="0.35">
      <c r="A19" s="103" t="s">
        <v>63</v>
      </c>
      <c r="B19" s="29" t="s">
        <v>64</v>
      </c>
      <c r="C19" s="129">
        <v>1</v>
      </c>
      <c r="D19" s="110" t="s">
        <v>65</v>
      </c>
      <c r="E19" s="130">
        <v>7500</v>
      </c>
      <c r="F19" s="112">
        <f>C19*E19</f>
        <v>7500</v>
      </c>
      <c r="G19" s="31"/>
      <c r="H19" s="24"/>
      <c r="I19" s="18"/>
      <c r="J19" s="18"/>
      <c r="K19" s="18"/>
    </row>
    <row r="20" spans="1:12" ht="15" thickBot="1" x14ac:dyDescent="0.4">
      <c r="A20" s="131"/>
      <c r="B20" s="132"/>
      <c r="C20" s="133"/>
      <c r="D20" s="134"/>
      <c r="E20" s="135"/>
      <c r="F20" s="136"/>
      <c r="G20" s="31"/>
      <c r="H20" s="24"/>
      <c r="I20" s="18"/>
      <c r="J20" s="18"/>
      <c r="K20" s="18"/>
    </row>
    <row r="21" spans="1:12" x14ac:dyDescent="0.35">
      <c r="A21" s="113" t="s">
        <v>66</v>
      </c>
      <c r="B21" s="114" t="s">
        <v>67</v>
      </c>
      <c r="C21" s="115">
        <f>SUM(F22:F52)</f>
        <v>0</v>
      </c>
      <c r="D21" s="116"/>
      <c r="E21" s="117"/>
      <c r="F21" s="118"/>
      <c r="G21" s="25"/>
      <c r="H21" s="28"/>
      <c r="I21" s="26"/>
      <c r="J21" s="26"/>
      <c r="K21" s="26"/>
    </row>
    <row r="22" spans="1:12" x14ac:dyDescent="0.35">
      <c r="A22" s="119" t="s">
        <v>68</v>
      </c>
      <c r="B22" s="120" t="s">
        <v>69</v>
      </c>
      <c r="C22" s="121">
        <f>SUM(F23:F25)</f>
        <v>0</v>
      </c>
      <c r="D22" s="122"/>
      <c r="E22" s="123"/>
      <c r="F22" s="124"/>
      <c r="G22" s="25"/>
      <c r="H22" s="28"/>
      <c r="I22" s="26"/>
      <c r="J22" s="26"/>
      <c r="K22" s="26"/>
    </row>
    <row r="23" spans="1:12" x14ac:dyDescent="0.35">
      <c r="A23" s="103" t="s">
        <v>70</v>
      </c>
      <c r="B23" s="29"/>
      <c r="C23" s="137">
        <v>0</v>
      </c>
      <c r="D23" s="110" t="s">
        <v>65</v>
      </c>
      <c r="E23" s="111">
        <v>0</v>
      </c>
      <c r="F23" s="112">
        <f>C23*E23</f>
        <v>0</v>
      </c>
      <c r="G23" s="33"/>
      <c r="H23" s="24"/>
      <c r="I23" s="18"/>
      <c r="J23" s="23"/>
      <c r="K23" s="23"/>
    </row>
    <row r="24" spans="1:12" x14ac:dyDescent="0.35">
      <c r="A24" s="103"/>
      <c r="B24" s="34"/>
      <c r="C24" s="137"/>
      <c r="D24" s="110"/>
      <c r="E24" s="111"/>
      <c r="F24" s="112"/>
      <c r="G24" s="31"/>
      <c r="H24" s="24"/>
      <c r="I24" s="18"/>
      <c r="J24" s="18"/>
      <c r="K24" s="18"/>
    </row>
    <row r="25" spans="1:12" x14ac:dyDescent="0.35">
      <c r="A25" s="119" t="s">
        <v>71</v>
      </c>
      <c r="B25" s="120" t="s">
        <v>72</v>
      </c>
      <c r="C25" s="121">
        <f>SUM(F26:F28)</f>
        <v>0</v>
      </c>
      <c r="D25" s="122"/>
      <c r="E25" s="123"/>
      <c r="F25" s="124"/>
      <c r="G25" s="25"/>
      <c r="H25" s="28"/>
      <c r="I25" s="26"/>
      <c r="J25" s="26"/>
      <c r="K25" s="26"/>
    </row>
    <row r="26" spans="1:12" x14ac:dyDescent="0.35">
      <c r="A26" s="103" t="s">
        <v>73</v>
      </c>
      <c r="B26" s="29"/>
      <c r="C26" s="137">
        <v>0</v>
      </c>
      <c r="D26" s="110" t="s">
        <v>65</v>
      </c>
      <c r="E26" s="111">
        <v>0</v>
      </c>
      <c r="F26" s="112">
        <f>C26*E26</f>
        <v>0</v>
      </c>
      <c r="G26" s="25"/>
      <c r="H26" s="24"/>
      <c r="I26" s="26"/>
      <c r="J26" s="26"/>
      <c r="K26" s="26"/>
    </row>
    <row r="27" spans="1:12" x14ac:dyDescent="0.35">
      <c r="A27" s="138"/>
      <c r="B27" s="139"/>
      <c r="C27" s="140"/>
      <c r="D27" s="141"/>
      <c r="E27" s="142"/>
      <c r="F27" s="143"/>
      <c r="G27" s="31"/>
      <c r="H27" s="24"/>
      <c r="I27" s="18"/>
      <c r="J27" s="18"/>
      <c r="K27" s="18"/>
      <c r="L27" s="18"/>
    </row>
    <row r="28" spans="1:12" x14ac:dyDescent="0.35">
      <c r="A28" s="119" t="s">
        <v>74</v>
      </c>
      <c r="B28" s="120" t="s">
        <v>75</v>
      </c>
      <c r="C28" s="121">
        <f>SUM(F29:F31)</f>
        <v>0</v>
      </c>
      <c r="D28" s="122"/>
      <c r="E28" s="123"/>
      <c r="F28" s="124"/>
      <c r="G28" s="25"/>
      <c r="H28" s="28"/>
      <c r="I28" s="26"/>
      <c r="J28" s="26"/>
      <c r="K28" s="26"/>
      <c r="L28" s="26"/>
    </row>
    <row r="29" spans="1:12" x14ac:dyDescent="0.35">
      <c r="A29" s="103" t="s">
        <v>76</v>
      </c>
      <c r="B29" s="29"/>
      <c r="C29" s="137">
        <v>0</v>
      </c>
      <c r="D29" s="110" t="s">
        <v>65</v>
      </c>
      <c r="E29" s="111">
        <v>0</v>
      </c>
      <c r="F29" s="112">
        <f>C29*E29</f>
        <v>0</v>
      </c>
      <c r="G29" s="31"/>
      <c r="H29" s="11"/>
      <c r="I29" s="19"/>
      <c r="J29" s="21"/>
      <c r="K29" s="22"/>
      <c r="L29" s="18"/>
    </row>
    <row r="30" spans="1:12" x14ac:dyDescent="0.35">
      <c r="A30" s="103"/>
      <c r="B30" s="29"/>
      <c r="C30" s="137"/>
      <c r="D30" s="110"/>
      <c r="E30" s="111"/>
      <c r="F30" s="112"/>
      <c r="G30" s="31"/>
      <c r="H30" s="24"/>
      <c r="I30" s="18"/>
      <c r="J30" s="18"/>
      <c r="K30" s="18"/>
      <c r="L30" s="18"/>
    </row>
    <row r="31" spans="1:12" x14ac:dyDescent="0.35">
      <c r="A31" s="119" t="s">
        <v>77</v>
      </c>
      <c r="B31" s="120" t="s">
        <v>78</v>
      </c>
      <c r="C31" s="121">
        <f>SUM(F32:F34)</f>
        <v>0</v>
      </c>
      <c r="D31" s="122"/>
      <c r="E31" s="123"/>
      <c r="F31" s="124"/>
      <c r="G31" s="25"/>
      <c r="H31" s="28"/>
      <c r="I31" s="26"/>
      <c r="J31" s="26"/>
      <c r="K31" s="26"/>
      <c r="L31" s="26"/>
    </row>
    <row r="32" spans="1:12" x14ac:dyDescent="0.35">
      <c r="A32" s="103" t="s">
        <v>79</v>
      </c>
      <c r="B32" s="29"/>
      <c r="C32" s="137">
        <v>0</v>
      </c>
      <c r="D32" s="110" t="s">
        <v>65</v>
      </c>
      <c r="E32" s="111">
        <v>0</v>
      </c>
      <c r="F32" s="112">
        <f>C32*E32</f>
        <v>0</v>
      </c>
      <c r="G32" s="31"/>
      <c r="H32" s="24"/>
      <c r="I32" s="18"/>
      <c r="J32" s="18"/>
      <c r="K32" s="18"/>
      <c r="L32" s="18"/>
    </row>
    <row r="33" spans="1:12" x14ac:dyDescent="0.35">
      <c r="A33" s="103"/>
      <c r="B33" s="29"/>
      <c r="C33" s="137"/>
      <c r="D33" s="110"/>
      <c r="E33" s="111"/>
      <c r="F33" s="112"/>
      <c r="G33" s="31"/>
      <c r="H33" s="24"/>
      <c r="I33" s="18"/>
      <c r="J33" s="18"/>
      <c r="K33" s="18"/>
      <c r="L33" s="18"/>
    </row>
    <row r="34" spans="1:12" x14ac:dyDescent="0.35">
      <c r="A34" s="119" t="s">
        <v>80</v>
      </c>
      <c r="B34" s="120" t="s">
        <v>81</v>
      </c>
      <c r="C34" s="121">
        <f>SUM(F35:F37)</f>
        <v>0</v>
      </c>
      <c r="D34" s="122"/>
      <c r="E34" s="123"/>
      <c r="F34" s="124"/>
      <c r="G34" s="25"/>
      <c r="H34" s="28"/>
      <c r="I34" s="26"/>
      <c r="J34" s="26"/>
      <c r="K34" s="26"/>
      <c r="L34" s="26"/>
    </row>
    <row r="35" spans="1:12" x14ac:dyDescent="0.35">
      <c r="A35" s="103" t="s">
        <v>82</v>
      </c>
      <c r="B35" s="29"/>
      <c r="C35" s="137">
        <v>0</v>
      </c>
      <c r="D35" s="110" t="s">
        <v>65</v>
      </c>
      <c r="E35" s="111">
        <v>0</v>
      </c>
      <c r="F35" s="112">
        <f>C35*E35</f>
        <v>0</v>
      </c>
      <c r="G35" s="31"/>
      <c r="H35" s="24"/>
      <c r="I35" s="18"/>
      <c r="J35" s="18"/>
      <c r="K35" s="18"/>
      <c r="L35" s="18"/>
    </row>
    <row r="36" spans="1:12" x14ac:dyDescent="0.35">
      <c r="A36" s="103"/>
      <c r="B36" s="29"/>
      <c r="C36" s="137"/>
      <c r="D36" s="110"/>
      <c r="E36" s="111"/>
      <c r="F36" s="112"/>
      <c r="G36" s="31"/>
      <c r="H36" s="24"/>
      <c r="I36" s="18"/>
      <c r="J36" s="18"/>
      <c r="K36" s="18"/>
      <c r="L36" s="18"/>
    </row>
    <row r="37" spans="1:12" x14ac:dyDescent="0.35">
      <c r="A37" s="119" t="s">
        <v>83</v>
      </c>
      <c r="B37" s="120" t="s">
        <v>84</v>
      </c>
      <c r="C37" s="121">
        <f>SUM(F38:F40)</f>
        <v>0</v>
      </c>
      <c r="D37" s="122"/>
      <c r="E37" s="123"/>
      <c r="F37" s="124"/>
      <c r="G37" s="25"/>
      <c r="H37" s="28"/>
      <c r="I37" s="26"/>
      <c r="J37" s="26"/>
      <c r="K37" s="26"/>
      <c r="L37" s="26"/>
    </row>
    <row r="38" spans="1:12" x14ac:dyDescent="0.35">
      <c r="A38" s="103" t="s">
        <v>85</v>
      </c>
      <c r="B38" s="29"/>
      <c r="C38" s="137">
        <v>0</v>
      </c>
      <c r="D38" s="110" t="s">
        <v>65</v>
      </c>
      <c r="E38" s="111">
        <v>0</v>
      </c>
      <c r="F38" s="112">
        <f>C38*E38</f>
        <v>0</v>
      </c>
      <c r="G38" s="31"/>
      <c r="H38" s="24"/>
      <c r="I38" s="18"/>
      <c r="J38" s="18"/>
      <c r="K38" s="18"/>
      <c r="L38" s="18"/>
    </row>
    <row r="39" spans="1:12" x14ac:dyDescent="0.35">
      <c r="A39" s="103"/>
      <c r="B39" s="29"/>
      <c r="C39" s="137"/>
      <c r="D39" s="110"/>
      <c r="E39" s="111"/>
      <c r="F39" s="112"/>
      <c r="G39" s="31"/>
      <c r="H39" s="24"/>
      <c r="I39" s="18"/>
      <c r="J39" s="18"/>
      <c r="K39" s="18"/>
      <c r="L39" s="18"/>
    </row>
    <row r="40" spans="1:12" x14ac:dyDescent="0.35">
      <c r="A40" s="119" t="s">
        <v>86</v>
      </c>
      <c r="B40" s="120" t="s">
        <v>87</v>
      </c>
      <c r="C40" s="121">
        <f>SUM(F41:F43)</f>
        <v>0</v>
      </c>
      <c r="D40" s="122"/>
      <c r="E40" s="123"/>
      <c r="F40" s="124"/>
      <c r="G40" s="25"/>
      <c r="H40" s="28"/>
      <c r="I40" s="26"/>
      <c r="J40" s="26"/>
      <c r="K40" s="26"/>
      <c r="L40" s="26"/>
    </row>
    <row r="41" spans="1:12" x14ac:dyDescent="0.35">
      <c r="A41" s="103" t="s">
        <v>88</v>
      </c>
      <c r="B41" s="29"/>
      <c r="C41" s="137">
        <v>0</v>
      </c>
      <c r="D41" s="110" t="s">
        <v>65</v>
      </c>
      <c r="E41" s="111">
        <v>0</v>
      </c>
      <c r="F41" s="112">
        <f>C41*E41</f>
        <v>0</v>
      </c>
      <c r="G41" s="31"/>
      <c r="H41" s="24"/>
      <c r="I41" s="18"/>
      <c r="J41" s="18"/>
      <c r="K41" s="18"/>
      <c r="L41" s="18"/>
    </row>
    <row r="42" spans="1:12" x14ac:dyDescent="0.35">
      <c r="A42" s="103"/>
      <c r="B42" s="29"/>
      <c r="C42" s="137"/>
      <c r="D42" s="110"/>
      <c r="E42" s="111"/>
      <c r="F42" s="112"/>
      <c r="G42" s="31"/>
      <c r="H42" s="24"/>
      <c r="I42" s="18"/>
      <c r="J42" s="18"/>
      <c r="K42" s="18"/>
      <c r="L42" s="18"/>
    </row>
    <row r="43" spans="1:12" x14ac:dyDescent="0.35">
      <c r="A43" s="119" t="s">
        <v>89</v>
      </c>
      <c r="B43" s="120" t="s">
        <v>90</v>
      </c>
      <c r="C43" s="121">
        <f>SUM(F44:F46)</f>
        <v>0</v>
      </c>
      <c r="D43" s="122"/>
      <c r="E43" s="123"/>
      <c r="F43" s="124"/>
      <c r="G43" s="25"/>
      <c r="H43" s="28"/>
      <c r="I43" s="26"/>
      <c r="J43" s="26"/>
      <c r="K43" s="26"/>
      <c r="L43" s="26"/>
    </row>
    <row r="44" spans="1:12" x14ac:dyDescent="0.35">
      <c r="A44" s="103" t="s">
        <v>91</v>
      </c>
      <c r="B44" s="29"/>
      <c r="C44" s="137">
        <v>0</v>
      </c>
      <c r="D44" s="110" t="s">
        <v>65</v>
      </c>
      <c r="E44" s="111">
        <v>0</v>
      </c>
      <c r="F44" s="112">
        <f>C44*E44</f>
        <v>0</v>
      </c>
      <c r="G44" s="31"/>
      <c r="H44" s="24"/>
      <c r="I44" s="18"/>
      <c r="J44" s="18"/>
      <c r="K44" s="18"/>
      <c r="L44" s="18"/>
    </row>
    <row r="45" spans="1:12" x14ac:dyDescent="0.35">
      <c r="A45" s="103"/>
      <c r="B45" s="29"/>
      <c r="C45" s="137"/>
      <c r="D45" s="110"/>
      <c r="E45" s="111"/>
      <c r="F45" s="112"/>
      <c r="G45" s="31"/>
      <c r="H45" s="24"/>
      <c r="I45" s="18"/>
      <c r="J45" s="18"/>
      <c r="K45" s="18"/>
      <c r="L45" s="18"/>
    </row>
    <row r="46" spans="1:12" x14ac:dyDescent="0.35">
      <c r="A46" s="119" t="s">
        <v>92</v>
      </c>
      <c r="B46" s="120" t="s">
        <v>93</v>
      </c>
      <c r="C46" s="121">
        <f>SUM(F47:F52)</f>
        <v>0</v>
      </c>
      <c r="D46" s="122"/>
      <c r="E46" s="123"/>
      <c r="F46" s="124"/>
      <c r="G46" s="25"/>
      <c r="H46" s="28"/>
      <c r="I46" s="26"/>
      <c r="J46" s="26"/>
      <c r="K46" s="26"/>
      <c r="L46" s="26"/>
    </row>
    <row r="47" spans="1:12" x14ac:dyDescent="0.35">
      <c r="A47" s="103" t="s">
        <v>94</v>
      </c>
      <c r="B47" s="29"/>
      <c r="C47" s="137">
        <v>0</v>
      </c>
      <c r="D47" s="110" t="s">
        <v>65</v>
      </c>
      <c r="E47" s="111">
        <v>0</v>
      </c>
      <c r="F47" s="112">
        <f>C47*E47</f>
        <v>0</v>
      </c>
      <c r="G47" s="31"/>
      <c r="H47" s="24"/>
      <c r="I47" s="18"/>
      <c r="J47" s="18"/>
      <c r="K47" s="18"/>
      <c r="L47" s="18"/>
    </row>
    <row r="48" spans="1:12" ht="15" thickBot="1" x14ac:dyDescent="0.4">
      <c r="A48" s="131"/>
      <c r="B48" s="132"/>
      <c r="C48" s="144"/>
      <c r="D48" s="134"/>
      <c r="E48" s="135"/>
      <c r="F48" s="136"/>
      <c r="G48" s="31"/>
      <c r="H48" s="24"/>
      <c r="I48" s="18"/>
      <c r="J48" s="18"/>
      <c r="K48" s="18"/>
      <c r="L48" s="18"/>
    </row>
    <row r="49" spans="1:12" x14ac:dyDescent="0.35">
      <c r="A49" s="119" t="s">
        <v>95</v>
      </c>
      <c r="B49" s="120" t="s">
        <v>96</v>
      </c>
      <c r="C49" s="145">
        <f>SUM(F49:F50)</f>
        <v>0</v>
      </c>
      <c r="D49" s="122"/>
      <c r="E49" s="123"/>
      <c r="F49" s="124"/>
      <c r="G49" s="31"/>
      <c r="H49" s="24"/>
      <c r="I49" s="18"/>
      <c r="J49" s="18"/>
      <c r="K49" s="18"/>
      <c r="L49" s="18"/>
    </row>
    <row r="50" spans="1:12" x14ac:dyDescent="0.35">
      <c r="A50" s="103"/>
      <c r="B50" s="29"/>
      <c r="C50" s="129"/>
      <c r="D50" s="110"/>
      <c r="E50" s="111"/>
      <c r="F50" s="112"/>
      <c r="G50" s="31"/>
      <c r="H50" s="24"/>
      <c r="I50" s="18"/>
      <c r="J50" s="18"/>
      <c r="K50" s="18"/>
      <c r="L50" s="18"/>
    </row>
    <row r="51" spans="1:12" x14ac:dyDescent="0.35">
      <c r="A51" s="103"/>
      <c r="B51" s="29"/>
      <c r="C51" s="137"/>
      <c r="D51" s="110"/>
      <c r="E51" s="111"/>
      <c r="F51" s="112"/>
      <c r="G51" s="31"/>
      <c r="H51" s="24"/>
      <c r="I51" s="18"/>
      <c r="J51" s="18"/>
      <c r="K51" s="18"/>
      <c r="L51" s="18"/>
    </row>
    <row r="52" spans="1:12" x14ac:dyDescent="0.35">
      <c r="A52" s="113" t="s">
        <v>97</v>
      </c>
      <c r="B52" s="114" t="s">
        <v>98</v>
      </c>
      <c r="C52" s="115">
        <f>SUM(F55:F66)</f>
        <v>24697.445</v>
      </c>
      <c r="D52" s="116"/>
      <c r="E52" s="117"/>
      <c r="F52" s="118"/>
      <c r="G52" s="25"/>
      <c r="H52" s="28"/>
      <c r="I52" s="26"/>
      <c r="J52" s="26"/>
      <c r="K52" s="26"/>
      <c r="L52" s="26"/>
    </row>
    <row r="53" spans="1:12" x14ac:dyDescent="0.35">
      <c r="A53" s="146" t="s">
        <v>99</v>
      </c>
      <c r="B53" s="147" t="s">
        <v>100</v>
      </c>
      <c r="C53" s="145">
        <f>SUM(F55:F56)</f>
        <v>300.375</v>
      </c>
      <c r="D53" s="148"/>
      <c r="E53" s="149"/>
      <c r="F53" s="150"/>
      <c r="G53" s="25"/>
      <c r="H53" s="28"/>
      <c r="I53" s="26"/>
      <c r="J53" s="26"/>
      <c r="K53" s="26"/>
      <c r="L53" s="26"/>
    </row>
    <row r="54" spans="1:12" x14ac:dyDescent="0.35">
      <c r="A54" s="103" t="s">
        <v>101</v>
      </c>
      <c r="B54" s="29" t="s">
        <v>102</v>
      </c>
      <c r="C54" s="137">
        <v>3833</v>
      </c>
      <c r="D54" s="110" t="s">
        <v>103</v>
      </c>
      <c r="E54" s="111">
        <v>3.4649999999999999</v>
      </c>
      <c r="F54" s="112">
        <f>C54*E54</f>
        <v>13281.344999999999</v>
      </c>
      <c r="G54" s="31"/>
      <c r="H54" s="24"/>
      <c r="I54" s="18"/>
      <c r="J54" s="18"/>
      <c r="K54" s="18"/>
      <c r="L54" s="18"/>
    </row>
    <row r="55" spans="1:12" x14ac:dyDescent="0.35">
      <c r="A55" s="103" t="s">
        <v>104</v>
      </c>
      <c r="B55" s="29" t="s">
        <v>105</v>
      </c>
      <c r="C55" s="137">
        <v>445</v>
      </c>
      <c r="D55" s="110" t="s">
        <v>103</v>
      </c>
      <c r="E55" s="111">
        <v>0.67500000000000004</v>
      </c>
      <c r="F55" s="112">
        <f>E55*C55</f>
        <v>300.375</v>
      </c>
      <c r="G55" s="31"/>
      <c r="H55" s="24"/>
      <c r="I55" s="18"/>
      <c r="J55" s="18"/>
      <c r="K55" s="18"/>
      <c r="L55" s="18"/>
    </row>
    <row r="56" spans="1:12" x14ac:dyDescent="0.35">
      <c r="A56" s="138"/>
      <c r="B56" s="139"/>
      <c r="C56" s="140"/>
      <c r="D56" s="141"/>
      <c r="E56" s="142"/>
      <c r="F56" s="143"/>
      <c r="G56" s="31"/>
      <c r="H56" s="24"/>
      <c r="I56" s="18"/>
      <c r="J56" s="35"/>
      <c r="K56" s="18"/>
      <c r="L56" s="18"/>
    </row>
    <row r="57" spans="1:12" x14ac:dyDescent="0.35">
      <c r="A57" s="146" t="s">
        <v>106</v>
      </c>
      <c r="B57" s="147" t="s">
        <v>107</v>
      </c>
      <c r="C57" s="145">
        <f>SUM(F58:F59)</f>
        <v>0</v>
      </c>
      <c r="D57" s="148"/>
      <c r="E57" s="149"/>
      <c r="F57" s="150"/>
      <c r="G57" s="25"/>
      <c r="H57" s="28"/>
      <c r="I57" s="26"/>
      <c r="J57" s="26"/>
      <c r="K57" s="26"/>
      <c r="L57" s="26"/>
    </row>
    <row r="58" spans="1:12" x14ac:dyDescent="0.35">
      <c r="A58" s="103" t="s">
        <v>108</v>
      </c>
      <c r="B58" s="29" t="s">
        <v>109</v>
      </c>
      <c r="C58" s="151">
        <v>0</v>
      </c>
      <c r="D58" s="152" t="s">
        <v>110</v>
      </c>
      <c r="E58" s="153">
        <v>0</v>
      </c>
      <c r="F58" s="154">
        <v>0</v>
      </c>
      <c r="G58" s="31"/>
      <c r="H58" s="24"/>
      <c r="I58" s="18"/>
      <c r="J58" s="18"/>
      <c r="K58" s="18"/>
      <c r="L58" s="18"/>
    </row>
    <row r="59" spans="1:12" x14ac:dyDescent="0.35">
      <c r="A59" s="103"/>
      <c r="B59" s="29"/>
      <c r="C59" s="137"/>
      <c r="D59" s="110"/>
      <c r="E59" s="111"/>
      <c r="F59" s="112"/>
      <c r="G59" s="31"/>
      <c r="H59" s="24"/>
      <c r="I59" s="18"/>
      <c r="J59" s="18"/>
      <c r="K59" s="18"/>
      <c r="L59" s="18"/>
    </row>
    <row r="60" spans="1:12" x14ac:dyDescent="0.35">
      <c r="A60" s="119" t="s">
        <v>111</v>
      </c>
      <c r="B60" s="120" t="s">
        <v>112</v>
      </c>
      <c r="C60" s="145">
        <f>SUM(F61:F62)</f>
        <v>0</v>
      </c>
      <c r="D60" s="122"/>
      <c r="E60" s="123"/>
      <c r="F60" s="124"/>
      <c r="G60" s="31"/>
      <c r="H60" s="24"/>
      <c r="I60" s="18"/>
    </row>
    <row r="61" spans="1:12" x14ac:dyDescent="0.35">
      <c r="A61" s="103" t="s">
        <v>108</v>
      </c>
      <c r="B61" s="29" t="s">
        <v>109</v>
      </c>
      <c r="C61" s="151">
        <v>0</v>
      </c>
      <c r="D61" s="152" t="s">
        <v>110</v>
      </c>
      <c r="E61" s="153">
        <v>0</v>
      </c>
      <c r="F61" s="154">
        <v>0</v>
      </c>
      <c r="G61" s="31"/>
      <c r="H61" s="24"/>
      <c r="I61" s="18"/>
    </row>
    <row r="62" spans="1:12" x14ac:dyDescent="0.35">
      <c r="A62" s="103"/>
      <c r="B62" s="29"/>
      <c r="C62" s="137"/>
      <c r="D62" s="110"/>
      <c r="E62" s="111"/>
      <c r="F62" s="112"/>
      <c r="G62" s="31"/>
      <c r="H62" s="24"/>
      <c r="I62" s="18"/>
    </row>
    <row r="63" spans="1:12" x14ac:dyDescent="0.35">
      <c r="A63" s="119" t="s">
        <v>113</v>
      </c>
      <c r="B63" s="120" t="s">
        <v>114</v>
      </c>
      <c r="C63" s="145">
        <f>SUM(F65:F66)</f>
        <v>24397.07</v>
      </c>
      <c r="D63" s="122"/>
      <c r="E63" s="123"/>
      <c r="F63" s="124"/>
      <c r="G63" s="31"/>
      <c r="H63" s="24"/>
      <c r="I63" s="18"/>
    </row>
    <row r="64" spans="1:12" x14ac:dyDescent="0.35">
      <c r="A64" s="103" t="s">
        <v>115</v>
      </c>
      <c r="B64" s="29" t="s">
        <v>109</v>
      </c>
      <c r="C64" s="151">
        <v>0</v>
      </c>
      <c r="D64" s="152" t="s">
        <v>110</v>
      </c>
      <c r="E64" s="153">
        <v>0</v>
      </c>
      <c r="F64" s="154">
        <v>0</v>
      </c>
      <c r="G64" s="31"/>
      <c r="H64" s="24"/>
      <c r="I64" s="18"/>
    </row>
    <row r="65" spans="1:11" x14ac:dyDescent="0.35">
      <c r="A65" s="103" t="s">
        <v>116</v>
      </c>
      <c r="B65" s="40" t="s">
        <v>117</v>
      </c>
      <c r="C65" s="137">
        <v>1</v>
      </c>
      <c r="D65" s="110" t="s">
        <v>110</v>
      </c>
      <c r="E65" s="111">
        <v>24397.07</v>
      </c>
      <c r="F65" s="112">
        <f>C65*E65</f>
        <v>24397.07</v>
      </c>
      <c r="G65" s="31"/>
      <c r="H65" s="24"/>
      <c r="I65" s="18"/>
    </row>
    <row r="66" spans="1:11" ht="15" thickBot="1" x14ac:dyDescent="0.4">
      <c r="A66" s="131"/>
      <c r="B66" s="132"/>
      <c r="C66" s="144"/>
      <c r="D66" s="134"/>
      <c r="E66" s="135"/>
      <c r="F66" s="136"/>
      <c r="G66" s="36"/>
      <c r="H66" s="24"/>
      <c r="I66" s="18"/>
    </row>
    <row r="67" spans="1:11" x14ac:dyDescent="0.35">
      <c r="A67" s="113" t="s">
        <v>118</v>
      </c>
      <c r="B67" s="114" t="s">
        <v>119</v>
      </c>
      <c r="C67" s="115">
        <f>SUM(F68:F80)</f>
        <v>446700.86</v>
      </c>
      <c r="D67" s="116"/>
      <c r="E67" s="117"/>
      <c r="F67" s="118"/>
      <c r="G67" s="25"/>
      <c r="H67" s="28"/>
      <c r="I67" s="26"/>
      <c r="J67" s="37"/>
      <c r="K67" s="37"/>
    </row>
    <row r="68" spans="1:11" x14ac:dyDescent="0.35">
      <c r="A68" s="119" t="s">
        <v>120</v>
      </c>
      <c r="B68" s="120" t="s">
        <v>121</v>
      </c>
      <c r="C68" s="145">
        <f>SUM(F69:F71)</f>
        <v>35000</v>
      </c>
      <c r="D68" s="122"/>
      <c r="E68" s="123"/>
      <c r="F68" s="124"/>
      <c r="G68" s="25"/>
      <c r="H68" s="28"/>
      <c r="I68" s="26"/>
      <c r="J68" s="37"/>
      <c r="K68" s="37"/>
    </row>
    <row r="69" spans="1:11" x14ac:dyDescent="0.35">
      <c r="A69" s="103" t="s">
        <v>122</v>
      </c>
      <c r="B69" s="39" t="s">
        <v>123</v>
      </c>
      <c r="C69" s="155">
        <v>1</v>
      </c>
      <c r="D69" s="152" t="s">
        <v>65</v>
      </c>
      <c r="E69" s="156">
        <v>35000</v>
      </c>
      <c r="F69" s="154">
        <f>C69*E69</f>
        <v>35000</v>
      </c>
      <c r="G69" s="31"/>
      <c r="H69" s="36"/>
      <c r="I69" s="38"/>
      <c r="J69" s="37"/>
      <c r="K69" s="37"/>
    </row>
    <row r="70" spans="1:11" x14ac:dyDescent="0.35">
      <c r="A70" s="138"/>
      <c r="B70" s="157"/>
      <c r="C70" s="158"/>
      <c r="D70" s="141"/>
      <c r="E70" s="142"/>
      <c r="F70" s="143"/>
      <c r="G70" s="31"/>
      <c r="H70" s="24"/>
      <c r="I70" s="18"/>
      <c r="J70" s="23"/>
      <c r="K70" s="23"/>
    </row>
    <row r="71" spans="1:11" x14ac:dyDescent="0.35">
      <c r="A71" s="119" t="s">
        <v>124</v>
      </c>
      <c r="B71" s="120" t="s">
        <v>125</v>
      </c>
      <c r="C71" s="145">
        <f>SUM(F72:F74)</f>
        <v>411700.86</v>
      </c>
      <c r="D71" s="122"/>
      <c r="E71" s="123"/>
      <c r="F71" s="124"/>
      <c r="G71" s="25"/>
      <c r="H71" s="28"/>
      <c r="I71" s="26"/>
      <c r="J71" s="37"/>
      <c r="K71" s="37"/>
    </row>
    <row r="72" spans="1:11" x14ac:dyDescent="0.35">
      <c r="A72" s="103" t="s">
        <v>126</v>
      </c>
      <c r="B72" s="40" t="s">
        <v>127</v>
      </c>
      <c r="C72" s="129">
        <v>3833</v>
      </c>
      <c r="D72" s="110" t="s">
        <v>103</v>
      </c>
      <c r="E72" s="111">
        <v>92.594999999999999</v>
      </c>
      <c r="F72" s="112">
        <f t="shared" ref="F72:F73" si="1">C72*E72</f>
        <v>354916.63500000001</v>
      </c>
      <c r="G72" s="31"/>
      <c r="H72" s="24"/>
      <c r="I72" s="18"/>
      <c r="J72" s="23"/>
      <c r="K72" s="23"/>
    </row>
    <row r="73" spans="1:11" x14ac:dyDescent="0.35">
      <c r="A73" s="103" t="s">
        <v>128</v>
      </c>
      <c r="B73" s="40" t="s">
        <v>129</v>
      </c>
      <c r="C73" s="129">
        <v>445</v>
      </c>
      <c r="D73" s="110" t="s">
        <v>103</v>
      </c>
      <c r="E73" s="111">
        <v>127.605</v>
      </c>
      <c r="F73" s="112">
        <f t="shared" si="1"/>
        <v>56784.224999999999</v>
      </c>
      <c r="G73" s="31"/>
      <c r="H73" s="24"/>
      <c r="I73" s="18"/>
      <c r="J73" s="23"/>
      <c r="K73" s="23"/>
    </row>
    <row r="74" spans="1:11" x14ac:dyDescent="0.35">
      <c r="A74" s="103"/>
      <c r="B74" s="40"/>
      <c r="C74" s="129"/>
      <c r="D74" s="110"/>
      <c r="E74" s="111"/>
      <c r="F74" s="112"/>
      <c r="G74" s="31"/>
      <c r="H74" s="24"/>
      <c r="I74" s="18"/>
      <c r="J74" s="23"/>
      <c r="K74" s="23"/>
    </row>
    <row r="75" spans="1:11" x14ac:dyDescent="0.35">
      <c r="A75" s="119" t="s">
        <v>130</v>
      </c>
      <c r="B75" s="120" t="s">
        <v>131</v>
      </c>
      <c r="C75" s="145">
        <f>SUM(F76:F80)</f>
        <v>0</v>
      </c>
      <c r="D75" s="122"/>
      <c r="E75" s="123"/>
      <c r="F75" s="124"/>
      <c r="G75" s="31"/>
      <c r="H75" s="24"/>
      <c r="I75" s="18"/>
      <c r="J75" s="23"/>
      <c r="K75" s="23"/>
    </row>
    <row r="76" spans="1:11" x14ac:dyDescent="0.35">
      <c r="A76" s="103" t="s">
        <v>132</v>
      </c>
      <c r="B76" s="40"/>
      <c r="C76" s="151">
        <v>0</v>
      </c>
      <c r="D76" s="152" t="s">
        <v>110</v>
      </c>
      <c r="E76" s="153">
        <v>0</v>
      </c>
      <c r="F76" s="154">
        <v>0</v>
      </c>
      <c r="G76" s="31"/>
      <c r="H76" s="24"/>
      <c r="I76" s="18"/>
      <c r="J76" s="23"/>
      <c r="K76" s="23"/>
    </row>
    <row r="77" spans="1:11" x14ac:dyDescent="0.35">
      <c r="A77" s="103"/>
      <c r="B77" s="40"/>
      <c r="C77" s="129"/>
      <c r="D77" s="110"/>
      <c r="E77" s="111"/>
      <c r="F77" s="112"/>
      <c r="G77" s="31"/>
      <c r="H77" s="24"/>
      <c r="I77" s="18"/>
      <c r="J77" s="23"/>
      <c r="K77" s="23"/>
    </row>
    <row r="78" spans="1:11" x14ac:dyDescent="0.35">
      <c r="A78" s="103"/>
      <c r="B78" s="40"/>
      <c r="C78" s="129"/>
      <c r="D78" s="110"/>
      <c r="E78" s="111"/>
      <c r="F78" s="112"/>
      <c r="G78" s="31"/>
      <c r="H78" s="24"/>
      <c r="I78" s="18"/>
      <c r="J78" s="23"/>
      <c r="K78" s="23"/>
    </row>
    <row r="79" spans="1:11" x14ac:dyDescent="0.35">
      <c r="A79" s="126"/>
      <c r="B79" s="41" t="s">
        <v>133</v>
      </c>
      <c r="C79" s="159">
        <f>SUM(F14:F77)</f>
        <v>499679.65</v>
      </c>
      <c r="D79" s="106"/>
      <c r="E79" s="107"/>
      <c r="F79" s="128"/>
      <c r="G79" s="25"/>
      <c r="H79" s="42"/>
      <c r="I79" s="26"/>
      <c r="J79" s="26"/>
      <c r="K79" s="26"/>
    </row>
    <row r="80" spans="1:11" x14ac:dyDescent="0.35">
      <c r="A80" s="126"/>
      <c r="B80" s="29"/>
      <c r="C80" s="105"/>
      <c r="D80" s="106"/>
      <c r="E80" s="107"/>
      <c r="F80" s="128"/>
      <c r="G80" s="25"/>
      <c r="H80" s="28"/>
      <c r="I80" s="26"/>
      <c r="J80" s="26"/>
      <c r="K80" s="26"/>
    </row>
    <row r="81" spans="1:11" x14ac:dyDescent="0.35">
      <c r="A81" s="113" t="s">
        <v>134</v>
      </c>
      <c r="B81" s="160" t="s">
        <v>135</v>
      </c>
      <c r="C81" s="161">
        <f>SUM(F82:F84)</f>
        <v>49967.965000000004</v>
      </c>
      <c r="D81" s="116"/>
      <c r="E81" s="117"/>
      <c r="F81" s="118"/>
      <c r="G81" s="25"/>
      <c r="H81" s="28"/>
      <c r="I81" s="26"/>
      <c r="J81" s="26"/>
      <c r="K81" s="26"/>
    </row>
    <row r="82" spans="1:11" x14ac:dyDescent="0.35">
      <c r="A82" s="103" t="s">
        <v>136</v>
      </c>
      <c r="B82" s="29" t="s">
        <v>137</v>
      </c>
      <c r="C82" s="137"/>
      <c r="D82" s="110"/>
      <c r="E82" s="111"/>
      <c r="F82" s="112">
        <f>C79*0.1</f>
        <v>49967.965000000004</v>
      </c>
      <c r="G82" s="31"/>
      <c r="H82" s="24"/>
      <c r="I82" s="18"/>
    </row>
    <row r="83" spans="1:11" x14ac:dyDescent="0.35">
      <c r="A83" s="103"/>
      <c r="B83" s="43"/>
      <c r="C83" s="137"/>
      <c r="D83" s="110"/>
      <c r="E83" s="130"/>
      <c r="F83" s="112"/>
      <c r="G83" s="31"/>
      <c r="H83" s="24"/>
      <c r="I83" s="18"/>
    </row>
    <row r="84" spans="1:11" x14ac:dyDescent="0.35">
      <c r="A84" s="113" t="s">
        <v>138</v>
      </c>
      <c r="B84" s="160" t="s">
        <v>139</v>
      </c>
      <c r="C84" s="161">
        <f>SUM(F85:F87)</f>
        <v>0</v>
      </c>
      <c r="D84" s="116"/>
      <c r="E84" s="162"/>
      <c r="F84" s="118"/>
      <c r="G84" s="25"/>
      <c r="H84" s="28"/>
      <c r="I84" s="26"/>
    </row>
    <row r="85" spans="1:11" x14ac:dyDescent="0.35">
      <c r="A85" s="103" t="s">
        <v>140</v>
      </c>
      <c r="B85" s="29"/>
      <c r="C85" s="137"/>
      <c r="D85" s="110"/>
      <c r="E85" s="130"/>
      <c r="F85" s="112"/>
      <c r="G85" s="31"/>
      <c r="H85" s="24"/>
      <c r="I85" s="18"/>
    </row>
    <row r="86" spans="1:11" x14ac:dyDescent="0.35">
      <c r="A86" s="103"/>
      <c r="B86" s="43"/>
      <c r="C86" s="137"/>
      <c r="D86" s="110"/>
      <c r="E86" s="130"/>
      <c r="F86" s="112"/>
      <c r="G86" s="31"/>
      <c r="H86" s="24"/>
      <c r="I86" s="18"/>
    </row>
    <row r="87" spans="1:11" x14ac:dyDescent="0.35">
      <c r="A87" s="113" t="s">
        <v>141</v>
      </c>
      <c r="B87" s="160" t="s">
        <v>142</v>
      </c>
      <c r="C87" s="161">
        <f>SUM(F88:F90)</f>
        <v>2500</v>
      </c>
      <c r="D87" s="116"/>
      <c r="E87" s="162"/>
      <c r="F87" s="118"/>
      <c r="G87" s="25"/>
      <c r="H87" s="28"/>
      <c r="I87" s="26"/>
    </row>
    <row r="88" spans="1:11" x14ac:dyDescent="0.35">
      <c r="A88" s="103" t="s">
        <v>143</v>
      </c>
      <c r="B88" s="29" t="s">
        <v>144</v>
      </c>
      <c r="C88" s="137"/>
      <c r="D88" s="110"/>
      <c r="E88" s="130"/>
      <c r="F88" s="112">
        <v>2500</v>
      </c>
      <c r="G88" s="163"/>
      <c r="H88" s="164"/>
      <c r="I88" s="18"/>
    </row>
    <row r="89" spans="1:11" x14ac:dyDescent="0.35">
      <c r="A89" s="103"/>
      <c r="B89" s="43"/>
      <c r="C89" s="137"/>
      <c r="D89" s="110"/>
      <c r="E89" s="130"/>
      <c r="F89" s="112"/>
      <c r="G89" s="163"/>
      <c r="H89" s="24"/>
      <c r="I89" s="18"/>
    </row>
    <row r="90" spans="1:11" x14ac:dyDescent="0.35">
      <c r="A90" s="113" t="s">
        <v>145</v>
      </c>
      <c r="B90" s="160" t="s">
        <v>146</v>
      </c>
      <c r="C90" s="161">
        <f>SUM(F91:F92)</f>
        <v>19387.57042</v>
      </c>
      <c r="D90" s="116"/>
      <c r="E90" s="162"/>
      <c r="F90" s="118"/>
      <c r="G90" s="163"/>
      <c r="H90" s="24"/>
      <c r="I90" s="18"/>
    </row>
    <row r="91" spans="1:11" x14ac:dyDescent="0.35">
      <c r="A91" s="103" t="s">
        <v>147</v>
      </c>
      <c r="B91" s="29" t="s">
        <v>148</v>
      </c>
      <c r="C91" s="137"/>
      <c r="D91" s="110"/>
      <c r="E91" s="130"/>
      <c r="F91" s="112">
        <f>C79*0.0388</f>
        <v>19387.57042</v>
      </c>
      <c r="G91" s="163"/>
      <c r="H91" s="24"/>
      <c r="I91" s="18"/>
    </row>
    <row r="92" spans="1:11" x14ac:dyDescent="0.35">
      <c r="A92" s="103"/>
      <c r="B92" s="20"/>
      <c r="C92" s="109"/>
      <c r="D92" s="110"/>
      <c r="E92" s="111"/>
      <c r="F92" s="112"/>
      <c r="G92" s="23"/>
      <c r="H92" s="24"/>
      <c r="I92" s="18"/>
      <c r="J92" s="18"/>
      <c r="K92" s="18"/>
    </row>
    <row r="93" spans="1:11" x14ac:dyDescent="0.35">
      <c r="A93" s="103"/>
      <c r="B93" s="20"/>
      <c r="C93" s="109"/>
      <c r="D93" s="110"/>
      <c r="E93" s="111"/>
      <c r="F93" s="112"/>
      <c r="G93" s="23"/>
      <c r="H93" s="24"/>
      <c r="I93" s="18"/>
      <c r="J93" s="18"/>
      <c r="K93" s="18"/>
    </row>
    <row r="94" spans="1:11" x14ac:dyDescent="0.35">
      <c r="A94" s="165"/>
      <c r="B94" s="166"/>
      <c r="C94" s="167"/>
      <c r="D94" s="168"/>
      <c r="E94" s="169"/>
      <c r="F94" s="170"/>
    </row>
    <row r="95" spans="1:11" x14ac:dyDescent="0.35">
      <c r="A95" s="171"/>
      <c r="B95" s="172" t="s">
        <v>149</v>
      </c>
      <c r="C95" s="173"/>
      <c r="D95" s="174"/>
      <c r="E95" s="175"/>
      <c r="F95" s="176">
        <f>ROUND(SUM(F12:F93),-4)</f>
        <v>570000</v>
      </c>
      <c r="G95" s="26"/>
      <c r="H95" s="37"/>
      <c r="I95" s="26"/>
    </row>
    <row r="96" spans="1:11" ht="15" thickBot="1" x14ac:dyDescent="0.4">
      <c r="A96" s="177"/>
      <c r="B96" s="178"/>
      <c r="C96" s="179"/>
      <c r="D96" s="180"/>
      <c r="E96" s="181"/>
      <c r="F96" s="182"/>
    </row>
    <row r="97" spans="1:6" x14ac:dyDescent="0.35">
      <c r="A97" s="17"/>
      <c r="B97" s="20"/>
      <c r="C97" s="32"/>
      <c r="D97" s="38"/>
      <c r="E97" s="30"/>
      <c r="F97" s="32"/>
    </row>
    <row r="98" spans="1:6" x14ac:dyDescent="0.35">
      <c r="A98" s="17"/>
      <c r="B98" s="20"/>
      <c r="C98" s="32"/>
      <c r="D98" s="38"/>
      <c r="E98" s="30"/>
      <c r="F98" s="32"/>
    </row>
    <row r="99" spans="1:6" x14ac:dyDescent="0.35">
      <c r="A99" s="17"/>
      <c r="B99" s="20"/>
      <c r="C99" s="32"/>
      <c r="D99" s="38"/>
      <c r="E99" s="30"/>
      <c r="F99" s="32"/>
    </row>
    <row r="100" spans="1:6" x14ac:dyDescent="0.35">
      <c r="A100" s="17"/>
      <c r="B100" s="20"/>
      <c r="C100" s="32"/>
      <c r="D100" s="38"/>
      <c r="E100" s="30"/>
      <c r="F100" s="32"/>
    </row>
    <row r="101" spans="1:6" x14ac:dyDescent="0.35">
      <c r="A101" s="17"/>
      <c r="B101" s="20"/>
      <c r="C101" s="32"/>
      <c r="D101" s="38"/>
      <c r="E101" s="30"/>
      <c r="F101" s="32"/>
    </row>
    <row r="102" spans="1:6" x14ac:dyDescent="0.35">
      <c r="A102" s="17"/>
      <c r="B102" s="20"/>
      <c r="C102" s="32"/>
      <c r="D102" s="38"/>
      <c r="E102" s="30"/>
      <c r="F102" s="32"/>
    </row>
    <row r="103" spans="1:6" x14ac:dyDescent="0.35">
      <c r="A103" s="17"/>
      <c r="B103" s="20"/>
      <c r="C103" s="32"/>
      <c r="D103" s="38"/>
      <c r="E103" s="30"/>
      <c r="F103" s="32"/>
    </row>
    <row r="104" spans="1:6" x14ac:dyDescent="0.35">
      <c r="A104" s="17"/>
      <c r="B104" s="20"/>
      <c r="C104" s="32"/>
      <c r="D104" s="38"/>
      <c r="E104" s="30"/>
      <c r="F104" s="32"/>
    </row>
    <row r="105" spans="1:6" x14ac:dyDescent="0.35">
      <c r="A105" s="17"/>
      <c r="B105" s="20"/>
      <c r="C105" s="32"/>
      <c r="D105" s="38"/>
      <c r="E105" s="30"/>
      <c r="F105" s="32"/>
    </row>
    <row r="106" spans="1:6" x14ac:dyDescent="0.35">
      <c r="A106" s="17"/>
      <c r="B106" s="20"/>
      <c r="C106" s="32"/>
      <c r="D106" s="38"/>
      <c r="E106" s="30"/>
      <c r="F106" s="32"/>
    </row>
    <row r="107" spans="1:6" x14ac:dyDescent="0.35">
      <c r="A107" s="17"/>
      <c r="B107" s="20"/>
      <c r="C107" s="32"/>
      <c r="D107" s="38"/>
      <c r="E107" s="30"/>
      <c r="F107" s="32"/>
    </row>
    <row r="108" spans="1:6" x14ac:dyDescent="0.35">
      <c r="A108" s="17"/>
      <c r="B108" s="20"/>
      <c r="C108" s="32"/>
      <c r="D108" s="38"/>
      <c r="E108" s="30"/>
      <c r="F108" s="32"/>
    </row>
    <row r="109" spans="1:6" x14ac:dyDescent="0.35">
      <c r="A109" s="17"/>
      <c r="B109" s="20"/>
      <c r="C109" s="32"/>
      <c r="D109" s="38"/>
      <c r="E109" s="30"/>
      <c r="F109" s="32"/>
    </row>
    <row r="110" spans="1:6" x14ac:dyDescent="0.35">
      <c r="A110" s="17"/>
      <c r="B110" s="20"/>
      <c r="C110" s="32"/>
      <c r="D110" s="38"/>
      <c r="E110" s="30"/>
      <c r="F110" s="32"/>
    </row>
    <row r="111" spans="1:6" x14ac:dyDescent="0.35">
      <c r="A111" s="17"/>
      <c r="B111" s="20"/>
      <c r="C111" s="32"/>
      <c r="D111" s="38"/>
      <c r="E111" s="30"/>
      <c r="F111" s="32"/>
    </row>
    <row r="112" spans="1:6" x14ac:dyDescent="0.35">
      <c r="A112" s="17"/>
      <c r="B112" s="20"/>
      <c r="C112" s="32"/>
      <c r="D112" s="38"/>
      <c r="E112" s="30"/>
      <c r="F112" s="32"/>
    </row>
    <row r="113" spans="1:6" x14ac:dyDescent="0.35">
      <c r="A113" s="17"/>
      <c r="B113" s="20"/>
      <c r="C113" s="32"/>
      <c r="D113" s="38"/>
      <c r="E113" s="30"/>
      <c r="F113" s="32"/>
    </row>
    <row r="114" spans="1:6" x14ac:dyDescent="0.35">
      <c r="A114" s="17"/>
      <c r="B114" s="20"/>
      <c r="C114" s="32"/>
      <c r="D114" s="38"/>
      <c r="E114" s="30"/>
      <c r="F114" s="32"/>
    </row>
    <row r="115" spans="1:6" x14ac:dyDescent="0.35">
      <c r="A115" s="17"/>
      <c r="B115" s="20"/>
      <c r="C115" s="32"/>
      <c r="D115" s="38"/>
      <c r="E115" s="30"/>
      <c r="F115" s="32"/>
    </row>
    <row r="116" spans="1:6" x14ac:dyDescent="0.35">
      <c r="A116" s="17"/>
      <c r="B116" s="20"/>
      <c r="C116" s="32"/>
      <c r="D116" s="38"/>
      <c r="E116" s="30"/>
      <c r="F116" s="32"/>
    </row>
    <row r="117" spans="1:6" x14ac:dyDescent="0.35">
      <c r="A117" s="17"/>
      <c r="B117" s="20"/>
      <c r="C117" s="32"/>
      <c r="D117" s="38"/>
      <c r="E117" s="30"/>
      <c r="F117" s="32"/>
    </row>
    <row r="118" spans="1:6" x14ac:dyDescent="0.35">
      <c r="A118" s="17"/>
      <c r="B118" s="20"/>
      <c r="C118" s="32"/>
      <c r="D118" s="38"/>
      <c r="E118" s="30"/>
      <c r="F118" s="32"/>
    </row>
    <row r="119" spans="1:6" x14ac:dyDescent="0.35">
      <c r="A119" s="17"/>
      <c r="B119" s="20"/>
      <c r="C119" s="32"/>
      <c r="D119" s="38"/>
      <c r="E119" s="30"/>
      <c r="F119" s="32"/>
    </row>
    <row r="120" spans="1:6" x14ac:dyDescent="0.35">
      <c r="A120" s="17"/>
      <c r="B120" s="20"/>
      <c r="C120" s="32"/>
      <c r="D120" s="38"/>
      <c r="E120" s="30"/>
      <c r="F120" s="32"/>
    </row>
    <row r="121" spans="1:6" x14ac:dyDescent="0.35">
      <c r="A121" s="17"/>
      <c r="B121" s="20"/>
      <c r="C121" s="32"/>
      <c r="D121" s="38"/>
      <c r="E121" s="30"/>
      <c r="F121" s="32"/>
    </row>
    <row r="122" spans="1:6" x14ac:dyDescent="0.35">
      <c r="A122" s="17"/>
      <c r="B122" s="20"/>
      <c r="C122" s="32"/>
      <c r="D122" s="38"/>
      <c r="E122" s="30"/>
      <c r="F122" s="32"/>
    </row>
    <row r="123" spans="1:6" x14ac:dyDescent="0.35">
      <c r="A123" s="17"/>
      <c r="B123" s="20"/>
      <c r="C123" s="32"/>
      <c r="D123" s="38"/>
      <c r="E123" s="30"/>
      <c r="F123" s="32"/>
    </row>
    <row r="124" spans="1:6" x14ac:dyDescent="0.35">
      <c r="A124" s="17"/>
      <c r="B124" s="20"/>
      <c r="C124" s="32"/>
      <c r="D124" s="38"/>
      <c r="E124" s="30"/>
      <c r="F124" s="32"/>
    </row>
    <row r="125" spans="1:6" x14ac:dyDescent="0.35">
      <c r="A125" s="17"/>
      <c r="B125" s="20"/>
      <c r="C125" s="32"/>
      <c r="D125" s="38"/>
      <c r="E125" s="30"/>
      <c r="F125" s="32"/>
    </row>
    <row r="126" spans="1:6" x14ac:dyDescent="0.35">
      <c r="A126" s="17"/>
      <c r="B126" s="20"/>
      <c r="C126" s="32"/>
      <c r="D126" s="38"/>
      <c r="E126" s="30"/>
      <c r="F126" s="32"/>
    </row>
    <row r="127" spans="1:6" x14ac:dyDescent="0.35">
      <c r="A127" s="17"/>
      <c r="B127" s="20"/>
      <c r="C127" s="32"/>
      <c r="D127" s="38"/>
      <c r="E127" s="30"/>
      <c r="F127" s="32"/>
    </row>
    <row r="128" spans="1:6" x14ac:dyDescent="0.35">
      <c r="A128" s="17"/>
      <c r="B128" s="20"/>
      <c r="C128" s="32"/>
      <c r="D128" s="38"/>
      <c r="E128" s="30"/>
      <c r="F128" s="32"/>
    </row>
    <row r="129" spans="1:6" x14ac:dyDescent="0.35">
      <c r="A129" s="17"/>
      <c r="B129" s="20"/>
      <c r="C129" s="32"/>
      <c r="D129" s="38"/>
      <c r="E129" s="30"/>
      <c r="F129" s="32"/>
    </row>
    <row r="130" spans="1:6" x14ac:dyDescent="0.35">
      <c r="A130" s="17"/>
      <c r="B130" s="20"/>
      <c r="C130" s="32"/>
      <c r="D130" s="38"/>
      <c r="E130" s="30"/>
      <c r="F130" s="32"/>
    </row>
    <row r="131" spans="1:6" x14ac:dyDescent="0.35">
      <c r="A131" s="17"/>
      <c r="B131" s="20"/>
      <c r="C131" s="32"/>
      <c r="D131" s="38"/>
      <c r="E131" s="30"/>
      <c r="F131" s="32"/>
    </row>
    <row r="132" spans="1:6" x14ac:dyDescent="0.35">
      <c r="A132" s="17"/>
      <c r="B132" s="20"/>
      <c r="C132" s="32"/>
      <c r="D132" s="38"/>
      <c r="E132" s="30"/>
      <c r="F132" s="32"/>
    </row>
    <row r="133" spans="1:6" x14ac:dyDescent="0.35">
      <c r="A133" s="17"/>
      <c r="B133" s="20"/>
      <c r="C133" s="32"/>
      <c r="D133" s="38"/>
      <c r="E133" s="30"/>
      <c r="F133" s="32"/>
    </row>
    <row r="134" spans="1:6" x14ac:dyDescent="0.35">
      <c r="A134" s="17"/>
      <c r="B134" s="20"/>
      <c r="C134" s="32"/>
      <c r="D134" s="38"/>
      <c r="E134" s="30"/>
      <c r="F134" s="32"/>
    </row>
    <row r="135" spans="1:6" x14ac:dyDescent="0.35">
      <c r="A135" s="17"/>
      <c r="B135" s="20"/>
      <c r="C135" s="32"/>
      <c r="D135" s="38"/>
      <c r="E135" s="30"/>
      <c r="F135" s="32"/>
    </row>
    <row r="136" spans="1:6" x14ac:dyDescent="0.35">
      <c r="A136" s="17"/>
      <c r="B136" s="20"/>
      <c r="C136" s="32"/>
      <c r="D136" s="38"/>
      <c r="E136" s="30"/>
      <c r="F136" s="32"/>
    </row>
    <row r="137" spans="1:6" x14ac:dyDescent="0.35">
      <c r="A137" s="17"/>
      <c r="B137" s="20"/>
      <c r="C137" s="32"/>
      <c r="D137" s="38"/>
      <c r="E137" s="30"/>
      <c r="F137" s="32"/>
    </row>
    <row r="138" spans="1:6" x14ac:dyDescent="0.35">
      <c r="A138" s="17"/>
      <c r="B138" s="20"/>
      <c r="C138" s="32"/>
      <c r="D138" s="38"/>
      <c r="E138" s="30"/>
      <c r="F138" s="32"/>
    </row>
    <row r="139" spans="1:6" x14ac:dyDescent="0.35">
      <c r="A139" s="17"/>
      <c r="B139" s="20"/>
      <c r="C139" s="32"/>
      <c r="D139" s="38"/>
      <c r="E139" s="30"/>
      <c r="F139" s="32"/>
    </row>
    <row r="140" spans="1:6" x14ac:dyDescent="0.35">
      <c r="A140" s="17"/>
      <c r="B140" s="20"/>
      <c r="C140" s="32"/>
      <c r="D140" s="38"/>
      <c r="E140" s="30"/>
      <c r="F140" s="32"/>
    </row>
    <row r="141" spans="1:6" x14ac:dyDescent="0.35">
      <c r="A141" s="17"/>
      <c r="B141" s="20"/>
      <c r="C141" s="32"/>
      <c r="D141" s="38"/>
      <c r="E141" s="30"/>
      <c r="F141" s="32"/>
    </row>
    <row r="142" spans="1:6" x14ac:dyDescent="0.35">
      <c r="A142" s="17"/>
      <c r="B142" s="20"/>
      <c r="C142" s="32"/>
      <c r="D142" s="38"/>
      <c r="E142" s="30"/>
      <c r="F142" s="32"/>
    </row>
    <row r="143" spans="1:6" x14ac:dyDescent="0.35">
      <c r="A143" s="17"/>
      <c r="B143" s="20"/>
      <c r="C143" s="32"/>
      <c r="D143" s="38"/>
      <c r="E143" s="30"/>
      <c r="F143" s="32"/>
    </row>
    <row r="144" spans="1:6" x14ac:dyDescent="0.35">
      <c r="A144" s="17"/>
      <c r="B144" s="20"/>
      <c r="C144" s="32"/>
      <c r="D144" s="38"/>
      <c r="E144" s="30"/>
      <c r="F144" s="32"/>
    </row>
    <row r="145" spans="1:6" x14ac:dyDescent="0.35">
      <c r="A145" s="17"/>
      <c r="B145" s="20"/>
      <c r="C145" s="32"/>
      <c r="D145" s="38"/>
      <c r="E145" s="30"/>
      <c r="F145" s="32"/>
    </row>
    <row r="146" spans="1:6" x14ac:dyDescent="0.35">
      <c r="A146" s="17"/>
      <c r="B146" s="20"/>
      <c r="C146" s="32"/>
      <c r="D146" s="38"/>
      <c r="E146" s="30"/>
      <c r="F146" s="32"/>
    </row>
    <row r="147" spans="1:6" x14ac:dyDescent="0.35">
      <c r="A147" s="17"/>
      <c r="B147" s="20"/>
      <c r="C147" s="32"/>
      <c r="D147" s="38"/>
      <c r="E147" s="30"/>
      <c r="F147" s="32"/>
    </row>
    <row r="148" spans="1:6" x14ac:dyDescent="0.35">
      <c r="A148" s="17"/>
      <c r="B148" s="20"/>
      <c r="C148" s="32"/>
      <c r="D148" s="38"/>
      <c r="E148" s="30"/>
      <c r="F148" s="32"/>
    </row>
    <row r="149" spans="1:6" x14ac:dyDescent="0.35">
      <c r="A149" s="17"/>
      <c r="B149" s="20"/>
      <c r="C149" s="32"/>
      <c r="D149" s="38"/>
      <c r="E149" s="30"/>
      <c r="F149" s="32"/>
    </row>
    <row r="150" spans="1:6" x14ac:dyDescent="0.35">
      <c r="A150" s="17"/>
      <c r="B150" s="20"/>
      <c r="C150" s="32"/>
      <c r="D150" s="38"/>
      <c r="E150" s="30"/>
      <c r="F150" s="32"/>
    </row>
    <row r="151" spans="1:6" x14ac:dyDescent="0.35">
      <c r="A151" s="17"/>
      <c r="B151" s="20"/>
      <c r="C151" s="32"/>
      <c r="D151" s="38"/>
      <c r="E151" s="30"/>
      <c r="F151" s="32"/>
    </row>
    <row r="152" spans="1:6" x14ac:dyDescent="0.35">
      <c r="A152" s="17"/>
      <c r="B152" s="20"/>
      <c r="C152" s="32"/>
      <c r="D152" s="38"/>
      <c r="E152" s="30"/>
      <c r="F152" s="32"/>
    </row>
    <row r="153" spans="1:6" x14ac:dyDescent="0.35">
      <c r="A153" s="17"/>
      <c r="B153" s="20"/>
      <c r="C153" s="32"/>
      <c r="D153" s="38"/>
      <c r="E153" s="30"/>
      <c r="F153" s="32"/>
    </row>
    <row r="154" spans="1:6" x14ac:dyDescent="0.35">
      <c r="A154" s="17"/>
      <c r="B154" s="20"/>
      <c r="C154" s="32"/>
      <c r="D154" s="38"/>
      <c r="E154" s="30"/>
      <c r="F154" s="32"/>
    </row>
    <row r="155" spans="1:6" x14ac:dyDescent="0.35">
      <c r="A155" s="17"/>
      <c r="B155" s="20"/>
      <c r="C155" s="32"/>
      <c r="D155" s="38"/>
      <c r="E155" s="30"/>
      <c r="F155" s="32"/>
    </row>
    <row r="156" spans="1:6" x14ac:dyDescent="0.35">
      <c r="A156" s="17"/>
      <c r="B156" s="20"/>
      <c r="C156" s="32"/>
      <c r="D156" s="38"/>
      <c r="E156" s="30"/>
      <c r="F156" s="32"/>
    </row>
    <row r="157" spans="1:6" x14ac:dyDescent="0.35">
      <c r="A157" s="17"/>
      <c r="B157" s="20"/>
      <c r="C157" s="32"/>
      <c r="D157" s="38"/>
      <c r="E157" s="30"/>
      <c r="F157" s="32"/>
    </row>
    <row r="158" spans="1:6" x14ac:dyDescent="0.35">
      <c r="A158" s="17"/>
      <c r="B158" s="20"/>
      <c r="C158" s="32"/>
      <c r="D158" s="38"/>
      <c r="E158" s="30"/>
      <c r="F158" s="32"/>
    </row>
    <row r="159" spans="1:6" x14ac:dyDescent="0.35">
      <c r="A159" s="17"/>
      <c r="B159" s="20"/>
      <c r="C159" s="32"/>
      <c r="D159" s="38"/>
      <c r="E159" s="30"/>
      <c r="F159" s="32"/>
    </row>
    <row r="160" spans="1:6" x14ac:dyDescent="0.35">
      <c r="A160" s="17"/>
      <c r="B160" s="20"/>
      <c r="C160" s="32"/>
      <c r="D160" s="38"/>
      <c r="E160" s="30"/>
      <c r="F160" s="32"/>
    </row>
    <row r="161" spans="1:6" x14ac:dyDescent="0.35">
      <c r="A161" s="17"/>
      <c r="B161" s="20"/>
      <c r="C161" s="32"/>
      <c r="D161" s="38"/>
      <c r="E161" s="30"/>
      <c r="F161" s="32"/>
    </row>
    <row r="162" spans="1:6" x14ac:dyDescent="0.35">
      <c r="A162" s="17"/>
      <c r="B162" s="20"/>
      <c r="C162" s="32"/>
      <c r="D162" s="38"/>
      <c r="E162" s="30"/>
      <c r="F162" s="32"/>
    </row>
    <row r="163" spans="1:6" x14ac:dyDescent="0.35">
      <c r="A163" s="17"/>
      <c r="B163" s="20"/>
      <c r="C163" s="32"/>
      <c r="D163" s="38"/>
      <c r="E163" s="30"/>
      <c r="F163" s="32"/>
    </row>
    <row r="164" spans="1:6" x14ac:dyDescent="0.35">
      <c r="A164" s="17"/>
      <c r="B164" s="20"/>
      <c r="C164" s="32"/>
      <c r="D164" s="38"/>
      <c r="E164" s="30"/>
      <c r="F164" s="32"/>
    </row>
    <row r="165" spans="1:6" x14ac:dyDescent="0.35">
      <c r="A165" s="17"/>
      <c r="B165" s="20"/>
      <c r="C165" s="32"/>
      <c r="D165" s="38"/>
      <c r="E165" s="30"/>
      <c r="F165" s="32"/>
    </row>
    <row r="166" spans="1:6" x14ac:dyDescent="0.35">
      <c r="A166" s="17"/>
      <c r="B166" s="20"/>
      <c r="C166" s="32"/>
      <c r="D166" s="38"/>
      <c r="E166" s="30"/>
      <c r="F166" s="32"/>
    </row>
    <row r="167" spans="1:6" x14ac:dyDescent="0.35">
      <c r="A167" s="17"/>
      <c r="B167" s="20"/>
      <c r="C167" s="32"/>
      <c r="D167" s="38"/>
      <c r="E167" s="30"/>
      <c r="F167" s="32"/>
    </row>
    <row r="168" spans="1:6" x14ac:dyDescent="0.35">
      <c r="A168" s="17"/>
      <c r="B168" s="20"/>
      <c r="C168" s="32"/>
      <c r="D168" s="38"/>
      <c r="E168" s="30"/>
      <c r="F168" s="32"/>
    </row>
    <row r="169" spans="1:6" x14ac:dyDescent="0.35">
      <c r="A169" s="17"/>
      <c r="B169" s="20"/>
      <c r="C169" s="32"/>
      <c r="D169" s="38"/>
      <c r="E169" s="30"/>
      <c r="F169" s="32"/>
    </row>
    <row r="170" spans="1:6" x14ac:dyDescent="0.35">
      <c r="A170" s="17"/>
      <c r="B170" s="20"/>
      <c r="C170" s="32"/>
      <c r="D170" s="38"/>
      <c r="E170" s="30"/>
      <c r="F170" s="32"/>
    </row>
    <row r="171" spans="1:6" x14ac:dyDescent="0.35">
      <c r="A171" s="17"/>
      <c r="B171" s="20"/>
      <c r="C171" s="32"/>
      <c r="D171" s="38"/>
      <c r="E171" s="30"/>
      <c r="F171" s="32"/>
    </row>
    <row r="172" spans="1:6" x14ac:dyDescent="0.35">
      <c r="A172" s="17"/>
      <c r="B172" s="20"/>
      <c r="C172" s="32"/>
      <c r="D172" s="38"/>
      <c r="E172" s="30"/>
      <c r="F172" s="32"/>
    </row>
    <row r="173" spans="1:6" x14ac:dyDescent="0.35">
      <c r="A173" s="17"/>
      <c r="B173" s="20"/>
      <c r="C173" s="32"/>
      <c r="D173" s="38"/>
      <c r="E173" s="30"/>
      <c r="F173" s="32"/>
    </row>
    <row r="174" spans="1:6" x14ac:dyDescent="0.35">
      <c r="A174" s="17"/>
      <c r="B174" s="20"/>
      <c r="C174" s="32"/>
      <c r="D174" s="38"/>
      <c r="E174" s="30"/>
      <c r="F174" s="32"/>
    </row>
    <row r="175" spans="1:6" x14ac:dyDescent="0.35">
      <c r="A175" s="17"/>
      <c r="B175" s="20"/>
      <c r="C175" s="32"/>
      <c r="D175" s="38"/>
      <c r="E175" s="30"/>
      <c r="F175" s="32"/>
    </row>
    <row r="176" spans="1:6" x14ac:dyDescent="0.35">
      <c r="A176" s="17"/>
      <c r="B176" s="20"/>
      <c r="C176" s="32"/>
      <c r="D176" s="38"/>
      <c r="E176" s="30"/>
      <c r="F176" s="32"/>
    </row>
    <row r="177" spans="1:6" x14ac:dyDescent="0.35">
      <c r="A177" s="17"/>
      <c r="B177" s="20"/>
      <c r="C177" s="32"/>
      <c r="D177" s="38"/>
      <c r="E177" s="30"/>
      <c r="F177" s="32"/>
    </row>
    <row r="178" spans="1:6" x14ac:dyDescent="0.35">
      <c r="A178" s="17"/>
      <c r="B178" s="20"/>
      <c r="C178" s="32"/>
      <c r="D178" s="38"/>
      <c r="E178" s="30"/>
      <c r="F178" s="32"/>
    </row>
    <row r="179" spans="1:6" x14ac:dyDescent="0.35">
      <c r="A179" s="17"/>
      <c r="B179" s="20"/>
      <c r="C179" s="32"/>
      <c r="D179" s="38"/>
      <c r="E179" s="30"/>
      <c r="F179" s="32"/>
    </row>
    <row r="180" spans="1:6" x14ac:dyDescent="0.35">
      <c r="A180" s="17"/>
      <c r="B180" s="20"/>
      <c r="C180" s="32"/>
      <c r="D180" s="38"/>
      <c r="E180" s="30"/>
      <c r="F180" s="32"/>
    </row>
  </sheetData>
  <pageMargins left="0.7" right="0.7" top="0.75" bottom="0.75" header="0.3" footer="0.3"/>
  <pageSetup scale="73"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2049-9E2A-463E-968B-07B2A61B1C73}">
  <sheetPr codeName="Sheet6"/>
  <dimension ref="A1:A3"/>
  <sheetViews>
    <sheetView workbookViewId="0">
      <pane ySplit="1" topLeftCell="A2" activePane="bottomLeft" state="frozen"/>
      <selection pane="bottomLeft" activeCell="A4" sqref="A4"/>
    </sheetView>
  </sheetViews>
  <sheetFormatPr defaultRowHeight="14.5" x14ac:dyDescent="0.35"/>
  <sheetData>
    <row r="1" spans="1:1" x14ac:dyDescent="0.35">
      <c r="A1" s="8" t="s">
        <v>31</v>
      </c>
    </row>
    <row r="3" spans="1:1" x14ac:dyDescent="0.35">
      <c r="A3" t="s">
        <v>41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Sheet 27(3) MEBs 1</vt:lpstr>
      <vt:lpstr>Sheet 27(3) MEBs 2</vt:lpstr>
      <vt:lpstr>Sheet 27(3) MEBs 3</vt:lpstr>
      <vt:lpstr>Sheet 27(3) MEBs 4</vt:lpstr>
      <vt:lpstr>Sheet 27(3) MEBs 5</vt:lpstr>
      <vt:lpstr>Sheet 27(3) MEBs 6</vt:lpstr>
      <vt:lpstr>Sheet 27(4)(b)</vt:lpstr>
      <vt:lpstr>Sheet 27(4)(a)</vt:lpstr>
      <vt:lpstr>Sheet 27(4)(c)</vt:lpstr>
      <vt:lpstr>Sheet 27(4)(d)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 Wackerly</dc:creator>
  <cp:lastModifiedBy>Steele, Courtney M (ATL - X48563)</cp:lastModifiedBy>
  <cp:lastPrinted>2024-08-28T12:35:46Z</cp:lastPrinted>
  <dcterms:created xsi:type="dcterms:W3CDTF">2021-02-22T13:37:05Z</dcterms:created>
  <dcterms:modified xsi:type="dcterms:W3CDTF">2024-08-28T12:38:02Z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d3826ce-7c18-471d-9596-93de5bae332e_Enabled">
    <vt:lpwstr>true</vt:lpwstr>
  </property>
  <property fmtid="{D5CDD505-2E9C-101B-9397-08002B2CF9AE}" pid="3" name="MSIP_Label_ed3826ce-7c18-471d-9596-93de5bae332e_SetDate">
    <vt:lpwstr>2023-12-01T14:13:22Z</vt:lpwstr>
  </property>
  <property fmtid="{D5CDD505-2E9C-101B-9397-08002B2CF9AE}" pid="4" name="MSIP_Label_ed3826ce-7c18-471d-9596-93de5bae332e_Method">
    <vt:lpwstr>Standard</vt:lpwstr>
  </property>
  <property fmtid="{D5CDD505-2E9C-101B-9397-08002B2CF9AE}" pid="5" name="MSIP_Label_ed3826ce-7c18-471d-9596-93de5bae332e_Name">
    <vt:lpwstr>Internal</vt:lpwstr>
  </property>
  <property fmtid="{D5CDD505-2E9C-101B-9397-08002B2CF9AE}" pid="6" name="MSIP_Label_ed3826ce-7c18-471d-9596-93de5bae332e_SiteId">
    <vt:lpwstr>c0a02e2d-1186-410a-8895-0a4a252ebf17</vt:lpwstr>
  </property>
  <property fmtid="{D5CDD505-2E9C-101B-9397-08002B2CF9AE}" pid="7" name="MSIP_Label_ed3826ce-7c18-471d-9596-93de5bae332e_ActionId">
    <vt:lpwstr>b90915cf-333f-47b7-8497-d276aa42f291</vt:lpwstr>
  </property>
  <property fmtid="{D5CDD505-2E9C-101B-9397-08002B2CF9AE}" pid="8" name="MSIP_Label_ed3826ce-7c18-471d-9596-93de5bae332e_ContentBits">
    <vt:lpwstr>0</vt:lpwstr>
  </property>
</Properties>
</file>